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RLC  Rechnungslegung &amp; Controlling\IR  Investitionsrechnung\2023 HS\ZP\"/>
    </mc:Choice>
  </mc:AlternateContent>
  <xr:revisionPtr revIDLastSave="0" documentId="13_ncr:1_{A8D39754-5091-4192-AB66-510E8FB53E11}" xr6:coauthVersionLast="47" xr6:coauthVersionMax="47" xr10:uidLastSave="{00000000-0000-0000-0000-000000000000}"/>
  <bookViews>
    <workbookView xWindow="-120" yWindow="-120" windowWidth="29040" windowHeight="15840" activeTab="4" xr2:uid="{9EAB7B70-6AC2-41F6-A272-2998A23E10E9}"/>
  </bookViews>
  <sheets>
    <sheet name="A1" sheetId="1" r:id="rId1"/>
    <sheet name="A2" sheetId="2" r:id="rId2"/>
    <sheet name="A3" sheetId="4" r:id="rId3"/>
    <sheet name="A4" sheetId="3" r:id="rId4"/>
    <sheet name="A5" sheetId="5" r:id="rId5"/>
    <sheet name="Punkte" sheetId="6" r:id="rId6"/>
  </sheets>
  <definedNames>
    <definedName name="_xlnm.Print_Area" localSheetId="0">'A1'!$K$34:$AA$68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5" l="1"/>
  <c r="D16" i="5"/>
  <c r="D11" i="3"/>
  <c r="D12" i="3"/>
  <c r="D14" i="3" s="1"/>
  <c r="D13" i="3"/>
  <c r="D14" i="2"/>
  <c r="O67" i="1"/>
  <c r="Q67" i="1" s="1"/>
  <c r="R67" i="1" s="1"/>
  <c r="K37" i="1"/>
  <c r="M37" i="1"/>
  <c r="N37" i="1" s="1"/>
  <c r="O43" i="1"/>
  <c r="P43" i="1" s="1"/>
  <c r="O36" i="1"/>
  <c r="Q36" i="1" s="1"/>
  <c r="R36" i="1" s="1"/>
  <c r="O39" i="1"/>
  <c r="Q44" i="1" s="1"/>
  <c r="O47" i="1"/>
  <c r="O59" i="1"/>
  <c r="O64" i="1"/>
  <c r="Q39" i="1"/>
  <c r="Q47" i="1"/>
  <c r="Q50" i="1"/>
  <c r="Q55" i="1"/>
  <c r="Q60" i="1"/>
  <c r="Q65" i="1"/>
  <c r="S36" i="1"/>
  <c r="AA35" i="1" s="1"/>
  <c r="S47" i="1"/>
  <c r="S51" i="1"/>
  <c r="T51" i="1" s="1"/>
  <c r="S56" i="1"/>
  <c r="T56" i="1" s="1"/>
  <c r="M40" i="1"/>
  <c r="M45" i="1" s="1"/>
  <c r="M49" i="1"/>
  <c r="M54" i="1"/>
  <c r="N54" i="1" s="1"/>
  <c r="M59" i="1"/>
  <c r="N59" i="1" s="1"/>
  <c r="M64" i="1"/>
  <c r="N64" i="1" s="1"/>
  <c r="K67" i="1"/>
  <c r="L67" i="1" s="1"/>
  <c r="M67" i="1"/>
  <c r="P59" i="1"/>
  <c r="P64" i="1"/>
  <c r="R47" i="1"/>
  <c r="T47" i="1"/>
  <c r="N49" i="1"/>
  <c r="P47" i="1"/>
  <c r="K64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35" i="1"/>
  <c r="K59" i="1"/>
  <c r="K54" i="1"/>
  <c r="K49" i="1"/>
  <c r="K35" i="1"/>
  <c r="T37" i="1"/>
  <c r="T38" i="1"/>
  <c r="T40" i="1"/>
  <c r="T41" i="1"/>
  <c r="T42" i="1"/>
  <c r="T43" i="1"/>
  <c r="T45" i="1"/>
  <c r="T46" i="1"/>
  <c r="T48" i="1"/>
  <c r="T49" i="1"/>
  <c r="T50" i="1"/>
  <c r="T52" i="1"/>
  <c r="T53" i="1"/>
  <c r="T54" i="1"/>
  <c r="T55" i="1"/>
  <c r="T57" i="1"/>
  <c r="T58" i="1"/>
  <c r="T59" i="1"/>
  <c r="T60" i="1"/>
  <c r="T62" i="1"/>
  <c r="T63" i="1"/>
  <c r="T64" i="1"/>
  <c r="T65" i="1"/>
  <c r="T67" i="1"/>
  <c r="T35" i="1"/>
  <c r="R37" i="1"/>
  <c r="R38" i="1"/>
  <c r="R40" i="1"/>
  <c r="R41" i="1"/>
  <c r="R42" i="1"/>
  <c r="R43" i="1"/>
  <c r="R45" i="1"/>
  <c r="R46" i="1"/>
  <c r="R48" i="1"/>
  <c r="R49" i="1"/>
  <c r="R51" i="1"/>
  <c r="R52" i="1"/>
  <c r="R53" i="1"/>
  <c r="R54" i="1"/>
  <c r="R56" i="1"/>
  <c r="R57" i="1"/>
  <c r="R58" i="1"/>
  <c r="R59" i="1"/>
  <c r="R61" i="1"/>
  <c r="R62" i="1"/>
  <c r="R63" i="1"/>
  <c r="R64" i="1"/>
  <c r="R66" i="1"/>
  <c r="R35" i="1"/>
  <c r="P36" i="1"/>
  <c r="P37" i="1"/>
  <c r="P38" i="1"/>
  <c r="P40" i="1"/>
  <c r="P41" i="1"/>
  <c r="P42" i="1"/>
  <c r="P45" i="1"/>
  <c r="P46" i="1"/>
  <c r="P48" i="1"/>
  <c r="P49" i="1"/>
  <c r="P50" i="1"/>
  <c r="P51" i="1"/>
  <c r="P52" i="1"/>
  <c r="P53" i="1"/>
  <c r="P54" i="1"/>
  <c r="P55" i="1"/>
  <c r="P56" i="1"/>
  <c r="P57" i="1"/>
  <c r="P58" i="1"/>
  <c r="P60" i="1"/>
  <c r="P61" i="1"/>
  <c r="P62" i="1"/>
  <c r="P63" i="1"/>
  <c r="P65" i="1"/>
  <c r="P66" i="1"/>
  <c r="P35" i="1"/>
  <c r="N36" i="1"/>
  <c r="N38" i="1"/>
  <c r="N39" i="1"/>
  <c r="N41" i="1"/>
  <c r="N42" i="1"/>
  <c r="N43" i="1"/>
  <c r="N44" i="1"/>
  <c r="N46" i="1"/>
  <c r="N47" i="1"/>
  <c r="N48" i="1"/>
  <c r="N51" i="1"/>
  <c r="N52" i="1"/>
  <c r="N53" i="1"/>
  <c r="N56" i="1"/>
  <c r="N57" i="1"/>
  <c r="N58" i="1"/>
  <c r="N60" i="1"/>
  <c r="N61" i="1"/>
  <c r="N62" i="1"/>
  <c r="N63" i="1"/>
  <c r="N65" i="1"/>
  <c r="N66" i="1"/>
  <c r="N35" i="1"/>
  <c r="L36" i="1"/>
  <c r="L38" i="1"/>
  <c r="L39" i="1"/>
  <c r="L40" i="1"/>
  <c r="L41" i="1"/>
  <c r="L42" i="1"/>
  <c r="L43" i="1"/>
  <c r="L44" i="1"/>
  <c r="L45" i="1"/>
  <c r="L46" i="1"/>
  <c r="L47" i="1"/>
  <c r="L48" i="1"/>
  <c r="L50" i="1"/>
  <c r="L51" i="1"/>
  <c r="L52" i="1"/>
  <c r="L53" i="1"/>
  <c r="L55" i="1"/>
  <c r="L56" i="1"/>
  <c r="L57" i="1"/>
  <c r="L58" i="1"/>
  <c r="L60" i="1"/>
  <c r="L61" i="1"/>
  <c r="L62" i="1"/>
  <c r="L63" i="1"/>
  <c r="L65" i="1"/>
  <c r="L66" i="1"/>
  <c r="G43" i="1"/>
  <c r="F67" i="1"/>
  <c r="E67" i="1"/>
  <c r="G64" i="1"/>
  <c r="F64" i="1"/>
  <c r="E64" i="1"/>
  <c r="G59" i="1"/>
  <c r="F59" i="1"/>
  <c r="E59" i="1"/>
  <c r="F54" i="1"/>
  <c r="E54" i="1"/>
  <c r="F49" i="1"/>
  <c r="E49" i="1"/>
  <c r="I47" i="1"/>
  <c r="H47" i="1"/>
  <c r="G47" i="1"/>
  <c r="I44" i="1"/>
  <c r="H44" i="1"/>
  <c r="G44" i="1"/>
  <c r="I39" i="1"/>
  <c r="H39" i="1"/>
  <c r="G39" i="1"/>
  <c r="F37" i="1"/>
  <c r="E37" i="1"/>
  <c r="I36" i="1"/>
  <c r="H36" i="1"/>
  <c r="G36" i="1"/>
  <c r="E35" i="1"/>
  <c r="I19" i="5"/>
  <c r="I14" i="5"/>
  <c r="D2" i="6"/>
  <c r="G3" i="6"/>
  <c r="G4" i="6"/>
  <c r="G5" i="6"/>
  <c r="G6" i="6"/>
  <c r="G7" i="6"/>
  <c r="G8" i="6"/>
  <c r="G9" i="6"/>
  <c r="G10" i="6"/>
  <c r="G11" i="6"/>
  <c r="D8" i="6"/>
  <c r="F5" i="6"/>
  <c r="F9" i="6"/>
  <c r="C12" i="6"/>
  <c r="F11" i="6"/>
  <c r="F10" i="6"/>
  <c r="D10" i="6"/>
  <c r="F8" i="6"/>
  <c r="F7" i="6"/>
  <c r="D7" i="6"/>
  <c r="F6" i="6"/>
  <c r="D6" i="6"/>
  <c r="F4" i="6"/>
  <c r="F3" i="6"/>
  <c r="G2" i="6"/>
  <c r="F2" i="6"/>
  <c r="S44" i="1" l="1"/>
  <c r="T44" i="1" s="1"/>
  <c r="O44" i="1"/>
  <c r="P44" i="1" s="1"/>
  <c r="S39" i="1"/>
  <c r="T39" i="1" s="1"/>
  <c r="S66" i="1"/>
  <c r="S61" i="1"/>
  <c r="T61" i="1" s="1"/>
  <c r="M55" i="1"/>
  <c r="M50" i="1"/>
  <c r="T36" i="1"/>
  <c r="N67" i="1"/>
  <c r="R50" i="1"/>
  <c r="N40" i="1"/>
  <c r="R60" i="1"/>
  <c r="R55" i="1"/>
  <c r="R65" i="1"/>
  <c r="R44" i="1"/>
  <c r="P39" i="1"/>
  <c r="R39" i="1"/>
  <c r="P67" i="1"/>
  <c r="T66" i="1"/>
  <c r="L37" i="1"/>
  <c r="E68" i="1"/>
  <c r="G12" i="6"/>
  <c r="D12" i="6"/>
  <c r="J23" i="5"/>
  <c r="J13" i="5"/>
  <c r="J22" i="5"/>
  <c r="D15" i="5"/>
  <c r="I22" i="5"/>
  <c r="J6" i="5"/>
  <c r="J21" i="5"/>
  <c r="I21" i="5"/>
  <c r="J5" i="5"/>
  <c r="I20" i="5"/>
  <c r="I13" i="5"/>
  <c r="I12" i="5"/>
  <c r="I16" i="5"/>
  <c r="I17" i="5"/>
  <c r="I18" i="5"/>
  <c r="I15" i="5"/>
  <c r="R10" i="5"/>
  <c r="P11" i="5" s="1"/>
  <c r="J14" i="5"/>
  <c r="I23" i="5"/>
  <c r="I11" i="5"/>
  <c r="I6" i="5"/>
  <c r="I5" i="5"/>
  <c r="I4" i="5"/>
  <c r="I3" i="5"/>
  <c r="J11" i="5"/>
  <c r="J12" i="5" s="1"/>
  <c r="J3" i="5"/>
  <c r="I9" i="3"/>
  <c r="I1" i="3"/>
  <c r="G3" i="4"/>
  <c r="H3" i="4"/>
  <c r="G4" i="4"/>
  <c r="H4" i="4"/>
  <c r="G5" i="4"/>
  <c r="H5" i="4"/>
  <c r="G6" i="4"/>
  <c r="H6" i="4"/>
  <c r="G7" i="4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H2" i="4"/>
  <c r="G2" i="4"/>
  <c r="C22" i="2"/>
  <c r="F19" i="1"/>
  <c r="Y38" i="1"/>
  <c r="Y39" i="1"/>
  <c r="W36" i="1"/>
  <c r="W37" i="1"/>
  <c r="D3" i="4"/>
  <c r="D4" i="4"/>
  <c r="D5" i="4"/>
  <c r="D2" i="4"/>
  <c r="B11" i="4"/>
  <c r="C4" i="4"/>
  <c r="C5" i="4" s="1"/>
  <c r="C6" i="4" s="1"/>
  <c r="C7" i="4" s="1"/>
  <c r="C8" i="4" s="1"/>
  <c r="C9" i="4" s="1"/>
  <c r="D9" i="4" s="1"/>
  <c r="B4" i="4"/>
  <c r="B5" i="4" s="1"/>
  <c r="F23" i="1"/>
  <c r="Y40" i="1"/>
  <c r="X40" i="1"/>
  <c r="F16" i="1"/>
  <c r="F21" i="1" s="1"/>
  <c r="X35" i="1"/>
  <c r="Y35" i="1"/>
  <c r="I3" i="3"/>
  <c r="I4" i="3"/>
  <c r="I5" i="3"/>
  <c r="I6" i="3"/>
  <c r="I7" i="3"/>
  <c r="I8" i="3"/>
  <c r="I2" i="3"/>
  <c r="D17" i="3"/>
  <c r="A17" i="3"/>
  <c r="D15" i="3"/>
  <c r="A15" i="3"/>
  <c r="B13" i="2"/>
  <c r="D13" i="2" s="1"/>
  <c r="C13" i="2"/>
  <c r="C12" i="2"/>
  <c r="B12" i="2"/>
  <c r="D12" i="2" s="1"/>
  <c r="C11" i="2"/>
  <c r="B11" i="2"/>
  <c r="D11" i="2" s="1"/>
  <c r="J4" i="5" l="1"/>
  <c r="K4" i="5" s="1"/>
  <c r="I10" i="3"/>
  <c r="I11" i="3"/>
  <c r="I12" i="3"/>
  <c r="Z36" i="1"/>
  <c r="W38" i="1"/>
  <c r="Y36" i="1"/>
  <c r="L64" i="1"/>
  <c r="AA36" i="1"/>
  <c r="W35" i="1"/>
  <c r="L35" i="1"/>
  <c r="W40" i="1"/>
  <c r="L59" i="1"/>
  <c r="W39" i="1"/>
  <c r="L54" i="1"/>
  <c r="L49" i="1"/>
  <c r="Z37" i="1"/>
  <c r="H67" i="1"/>
  <c r="G67" i="1"/>
  <c r="I61" i="1"/>
  <c r="I66" i="1"/>
  <c r="I51" i="1"/>
  <c r="I56" i="1"/>
  <c r="F20" i="1"/>
  <c r="AA37" i="1"/>
  <c r="K13" i="5"/>
  <c r="Q11" i="5"/>
  <c r="R11" i="5" s="1"/>
  <c r="P12" i="5" s="1"/>
  <c r="K21" i="5"/>
  <c r="S11" i="5"/>
  <c r="J15" i="5" s="1"/>
  <c r="K15" i="5" s="1"/>
  <c r="K12" i="5"/>
  <c r="K6" i="5"/>
  <c r="K14" i="5"/>
  <c r="K11" i="5"/>
  <c r="K3" i="5"/>
  <c r="K5" i="5"/>
  <c r="D16" i="3"/>
  <c r="D22" i="2"/>
  <c r="D19" i="2"/>
  <c r="D16" i="2"/>
  <c r="D21" i="2" s="1"/>
  <c r="D15" i="2"/>
  <c r="D20" i="2" s="1"/>
  <c r="K68" i="1"/>
  <c r="W41" i="1"/>
  <c r="X41" i="1"/>
  <c r="Y37" i="1"/>
  <c r="Z35" i="1"/>
  <c r="C10" i="4"/>
  <c r="C11" i="4"/>
  <c r="D8" i="4"/>
  <c r="D11" i="4" s="1"/>
  <c r="D7" i="4"/>
  <c r="D6" i="4"/>
  <c r="B6" i="4"/>
  <c r="B7" i="4" s="1"/>
  <c r="B8" i="4" s="1"/>
  <c r="B9" i="4" s="1"/>
  <c r="D18" i="3" l="1"/>
  <c r="D20" i="3" s="1"/>
  <c r="O68" i="1"/>
  <c r="G68" i="1"/>
  <c r="AA41" i="1"/>
  <c r="AA38" i="1"/>
  <c r="AA39" i="1"/>
  <c r="AA40" i="1"/>
  <c r="P68" i="1"/>
  <c r="W42" i="1"/>
  <c r="L68" i="1"/>
  <c r="I68" i="1"/>
  <c r="H55" i="1"/>
  <c r="F40" i="1"/>
  <c r="H60" i="1"/>
  <c r="H50" i="1"/>
  <c r="H65" i="1"/>
  <c r="Q12" i="5"/>
  <c r="R12" i="5" s="1"/>
  <c r="P13" i="5" s="1"/>
  <c r="S12" i="5"/>
  <c r="J16" i="5" s="1"/>
  <c r="K16" i="5" s="1"/>
  <c r="S68" i="1"/>
  <c r="Y41" i="1"/>
  <c r="Y42" i="1" s="1"/>
  <c r="Z39" i="1"/>
  <c r="Z40" i="1"/>
  <c r="B10" i="4"/>
  <c r="D19" i="3" l="1"/>
  <c r="AA42" i="1"/>
  <c r="R68" i="1"/>
  <c r="X38" i="1"/>
  <c r="X39" i="1"/>
  <c r="Z41" i="1"/>
  <c r="M68" i="1"/>
  <c r="F55" i="1"/>
  <c r="N55" i="1" s="1"/>
  <c r="F50" i="1"/>
  <c r="N50" i="1" s="1"/>
  <c r="F45" i="1"/>
  <c r="H68" i="1"/>
  <c r="Q13" i="5"/>
  <c r="R13" i="5" s="1"/>
  <c r="P14" i="5" s="1"/>
  <c r="S13" i="5"/>
  <c r="J17" i="5" s="1"/>
  <c r="K17" i="5" s="1"/>
  <c r="X36" i="1"/>
  <c r="Z38" i="1"/>
  <c r="Q68" i="1"/>
  <c r="N45" i="1" l="1"/>
  <c r="N68" i="1" s="1"/>
  <c r="Z42" i="1"/>
  <c r="X37" i="1"/>
  <c r="X42" i="1" s="1"/>
  <c r="T68" i="1"/>
  <c r="F68" i="1"/>
  <c r="Q14" i="5"/>
  <c r="R14" i="5" s="1"/>
  <c r="S14" i="5"/>
  <c r="J18" i="5" s="1"/>
  <c r="K18" i="5" s="1"/>
  <c r="U68" i="1" l="1"/>
  <c r="J19" i="5"/>
  <c r="J20" i="5" s="1"/>
  <c r="K20" i="5" l="1"/>
  <c r="K19" i="5" l="1"/>
  <c r="K23" i="5"/>
  <c r="K22" i="5"/>
  <c r="K24" i="5" l="1"/>
</calcChain>
</file>

<file path=xl/sharedStrings.xml><?xml version="1.0" encoding="utf-8"?>
<sst xmlns="http://schemas.openxmlformats.org/spreadsheetml/2006/main" count="229" uniqueCount="113">
  <si>
    <t>Aktuelles Fahrzeug</t>
  </si>
  <si>
    <t xml:space="preserve">Buchwert </t>
  </si>
  <si>
    <t>Alter</t>
  </si>
  <si>
    <t>Jahre</t>
  </si>
  <si>
    <t>Km-Stand</t>
  </si>
  <si>
    <t>Km</t>
  </si>
  <si>
    <t>CHF</t>
  </si>
  <si>
    <t>Reparaturkosten</t>
  </si>
  <si>
    <t>Nutzungsdauer</t>
  </si>
  <si>
    <t>Unterhalt p.a.</t>
  </si>
  <si>
    <t>Neues Fahrzeug</t>
  </si>
  <si>
    <t>Kaufpreis</t>
  </si>
  <si>
    <t xml:space="preserve">Nutzungsdauer </t>
  </si>
  <si>
    <t>erste zwei Jahre</t>
  </si>
  <si>
    <t>CHF p.a.</t>
  </si>
  <si>
    <t>Jahre 3 bis 6</t>
  </si>
  <si>
    <t>Miete inkl. Unterhalt</t>
  </si>
  <si>
    <t>NPV</t>
  </si>
  <si>
    <t>IRR</t>
  </si>
  <si>
    <t>Sensitivitäten</t>
  </si>
  <si>
    <t>Io</t>
  </si>
  <si>
    <t>CFj</t>
  </si>
  <si>
    <t>Ln</t>
  </si>
  <si>
    <t>n</t>
  </si>
  <si>
    <t>i</t>
  </si>
  <si>
    <t>Faktoren</t>
  </si>
  <si>
    <t>Cashflow</t>
  </si>
  <si>
    <t>Present Val.</t>
  </si>
  <si>
    <t>1…10</t>
  </si>
  <si>
    <t>Net Present Value</t>
  </si>
  <si>
    <t>Net Future Value</t>
  </si>
  <si>
    <t>Max Io.</t>
  </si>
  <si>
    <t>Max Entsorg.</t>
  </si>
  <si>
    <t>Min. CFj</t>
  </si>
  <si>
    <t>Abnahme Vorräte</t>
  </si>
  <si>
    <t>Abnahme Verbindlichkeiten aus L&amp;L</t>
  </si>
  <si>
    <t>Zunahme Forderungen aus L&amp;L</t>
  </si>
  <si>
    <t>Anschaffungspreis</t>
  </si>
  <si>
    <t>Entsorgungskosten</t>
  </si>
  <si>
    <t>Abschreibungen</t>
  </si>
  <si>
    <t>Zinssatz</t>
  </si>
  <si>
    <t>Zinsen</t>
  </si>
  <si>
    <t>Betriebskosten</t>
  </si>
  <si>
    <t>Mittlere Kosten p.a.</t>
  </si>
  <si>
    <t>Erwartete Zusatzeinnahmen</t>
  </si>
  <si>
    <t>Mittlerer Gewinn p.a.</t>
  </si>
  <si>
    <t>ROI</t>
  </si>
  <si>
    <t>PB</t>
  </si>
  <si>
    <t>Baldwin-Zinssatz</t>
  </si>
  <si>
    <t>Variante A</t>
  </si>
  <si>
    <t>Kauf des neuen Fahrzeuges</t>
  </si>
  <si>
    <t>Variante B</t>
  </si>
  <si>
    <t>Leasing des neuen Fahrzeuges</t>
  </si>
  <si>
    <t>Variante C</t>
  </si>
  <si>
    <t>Variante D</t>
  </si>
  <si>
    <t>Reparatur des bestehenden Fahrzeuges und Leasing eines neuen Fahrzeuges in zwei Jahren</t>
  </si>
  <si>
    <t>Variante E</t>
  </si>
  <si>
    <t>Reparatur des bestehenden Fahrzeuges und Miete eines Fahrzeuges beim ausländischen Taxifahrzeug-Mietmodell in zwei Jahren</t>
  </si>
  <si>
    <t>aktuelle Entsorgung bestehendes Fahrzeug</t>
  </si>
  <si>
    <t>Unterhalt</t>
  </si>
  <si>
    <t>Leasingrate</t>
  </si>
  <si>
    <t>RBF</t>
  </si>
  <si>
    <t>Leasing</t>
  </si>
  <si>
    <t>Reparatur des bestehenden Fahrzeuges und Kauf eines neuen Fahrzeuges nach zwei Jahren</t>
  </si>
  <si>
    <t>Restwert nach 4 Jahren</t>
  </si>
  <si>
    <t>Restwert nach 6 Jahren</t>
  </si>
  <si>
    <t>Liquidationserlös</t>
  </si>
  <si>
    <t>Miete</t>
  </si>
  <si>
    <t>kalkulatorischer Zinssatz</t>
  </si>
  <si>
    <t>A</t>
  </si>
  <si>
    <t>B</t>
  </si>
  <si>
    <t>Unterhalt p.a. bestehendes Fahrzeug</t>
  </si>
  <si>
    <t>Liquidationserlös nach 2 Jahren</t>
  </si>
  <si>
    <t>Kauf Fahrzeug</t>
  </si>
  <si>
    <t>Leasingzinssatz</t>
  </si>
  <si>
    <t>Leasingdauer</t>
  </si>
  <si>
    <t>Grossinv.</t>
  </si>
  <si>
    <t>DIFF</t>
  </si>
  <si>
    <t>Durchschnittlich gebundenes Kapital</t>
  </si>
  <si>
    <t xml:space="preserve">Mittelbindung durch NUV-Veränderung </t>
  </si>
  <si>
    <t>MOD IRR</t>
  </si>
  <si>
    <t>Investitionskosten</t>
  </si>
  <si>
    <t>Mio.</t>
  </si>
  <si>
    <t>Barkauf</t>
  </si>
  <si>
    <t>Grundpfandkredit</t>
  </si>
  <si>
    <t>Steuersatz</t>
  </si>
  <si>
    <t>Jahr</t>
  </si>
  <si>
    <t>Faktor</t>
  </si>
  <si>
    <t>Steuervorteil auf Abschreibungen</t>
  </si>
  <si>
    <t>Restwert nach 40 Jahren</t>
  </si>
  <si>
    <t>1..40</t>
  </si>
  <si>
    <t>Grundpfand</t>
  </si>
  <si>
    <t>Amortisation/Verzinsung Hypothek</t>
  </si>
  <si>
    <t>Zins</t>
  </si>
  <si>
    <t>Amortisation und Verzinsung während 5 Jahren, jährlich 40 Mio.</t>
  </si>
  <si>
    <t>Restwert</t>
  </si>
  <si>
    <t>Danach nur noch jährliche Verzinsung keine Amortisation mehr</t>
  </si>
  <si>
    <t>Steuervorteil auf Zinsen</t>
  </si>
  <si>
    <t>Zinszahlungen ab Jahr 6</t>
  </si>
  <si>
    <t>Steuervorteil auf Zinsen Jahre 6 bis 40</t>
  </si>
  <si>
    <t>Ablösung Hypothek</t>
  </si>
  <si>
    <t>Steuernachteil auf Buchgewinn</t>
  </si>
  <si>
    <t>Steuernachteil auf Buchgewinn Restwert</t>
  </si>
  <si>
    <t>Aufgabe</t>
  </si>
  <si>
    <t>Punkte</t>
  </si>
  <si>
    <t>erreicht</t>
  </si>
  <si>
    <t>Total</t>
  </si>
  <si>
    <t>1…4</t>
  </si>
  <si>
    <t>5…40</t>
  </si>
  <si>
    <t>je falscher Eintrag 1 Punkt Abzug</t>
  </si>
  <si>
    <t>Eigenfinanzierung</t>
  </si>
  <si>
    <t>Amortis.</t>
  </si>
  <si>
    <t>Steuervort.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</si>
</sst>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_ * #,##0.000_ ;_ * \-#,##0.000_ ;_ * &quot;-&quot;??_ ;_ @_ "/>
    <numFmt numFmtId="166" formatCode="0.0%"/>
    <numFmt numFmtId="167" formatCode="_ * #,##0.0_ ;_ * \-#,##0.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rgb="FFFF0000"/>
      <name val="Calibri"/>
      <family val="2"/>
      <scheme val="minor"/>
    </font>
    <font>
      <b/>
      <i/>
      <sz val="9"/>
      <color rgb="FF00B05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9" fontId="0" fillId="0" borderId="0" xfId="0" applyNumberFormat="1"/>
    <xf numFmtId="43" fontId="0" fillId="0" borderId="0" xfId="1" applyFont="1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165" fontId="0" fillId="0" borderId="0" xfId="1" applyNumberFormat="1" applyFont="1"/>
    <xf numFmtId="0" fontId="2" fillId="0" borderId="1" xfId="0" applyFont="1" applyBorder="1" applyAlignment="1">
      <alignment horizontal="left"/>
    </xf>
    <xf numFmtId="165" fontId="0" fillId="0" borderId="1" xfId="1" applyNumberFormat="1" applyFont="1" applyBorder="1"/>
    <xf numFmtId="164" fontId="0" fillId="0" borderId="1" xfId="1" applyNumberFormat="1" applyFont="1" applyBorder="1"/>
    <xf numFmtId="164" fontId="2" fillId="0" borderId="1" xfId="1" applyNumberFormat="1" applyFont="1" applyBorder="1"/>
    <xf numFmtId="166" fontId="0" fillId="0" borderId="0" xfId="0" applyNumberFormat="1"/>
    <xf numFmtId="167" fontId="0" fillId="0" borderId="0" xfId="1" applyNumberFormat="1" applyFont="1"/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0" xfId="1" applyFont="1" applyFill="1" applyAlignment="1">
      <alignment horizontal="right"/>
    </xf>
    <xf numFmtId="9" fontId="2" fillId="0" borderId="0" xfId="0" applyNumberFormat="1" applyFont="1"/>
    <xf numFmtId="164" fontId="2" fillId="2" borderId="0" xfId="1" applyNumberFormat="1" applyFont="1" applyFill="1"/>
    <xf numFmtId="0" fontId="0" fillId="2" borderId="0" xfId="0" applyFill="1"/>
    <xf numFmtId="43" fontId="0" fillId="0" borderId="0" xfId="0" applyNumberFormat="1"/>
    <xf numFmtId="164" fontId="0" fillId="0" borderId="0" xfId="1" applyNumberFormat="1" applyFont="1" applyFill="1"/>
    <xf numFmtId="9" fontId="0" fillId="0" borderId="0" xfId="2" applyFont="1"/>
    <xf numFmtId="0" fontId="4" fillId="3" borderId="1" xfId="0" applyFont="1" applyFill="1" applyBorder="1" applyAlignment="1">
      <alignment horizontal="left"/>
    </xf>
    <xf numFmtId="165" fontId="3" fillId="3" borderId="1" xfId="1" applyNumberFormat="1" applyFont="1" applyFill="1" applyBorder="1"/>
    <xf numFmtId="164" fontId="3" fillId="3" borderId="1" xfId="1" applyNumberFormat="1" applyFont="1" applyFill="1" applyBorder="1"/>
    <xf numFmtId="164" fontId="4" fillId="3" borderId="1" xfId="1" applyNumberFormat="1" applyFont="1" applyFill="1" applyBorder="1"/>
    <xf numFmtId="0" fontId="4" fillId="3" borderId="0" xfId="0" applyFont="1" applyFill="1" applyAlignment="1">
      <alignment horizontal="left"/>
    </xf>
    <xf numFmtId="0" fontId="4" fillId="3" borderId="0" xfId="0" applyFont="1" applyFill="1"/>
    <xf numFmtId="164" fontId="4" fillId="3" borderId="0" xfId="0" applyNumberFormat="1" applyFont="1" applyFill="1"/>
    <xf numFmtId="165" fontId="4" fillId="3" borderId="0" xfId="1" applyNumberFormat="1" applyFont="1" applyFill="1"/>
    <xf numFmtId="166" fontId="0" fillId="0" borderId="0" xfId="2" applyNumberFormat="1" applyFont="1"/>
    <xf numFmtId="167" fontId="2" fillId="0" borderId="0" xfId="0" applyNumberFormat="1" applyFont="1"/>
    <xf numFmtId="0" fontId="5" fillId="0" borderId="0" xfId="0" applyFont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64" fontId="5" fillId="0" borderId="3" xfId="1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7" fillId="0" borderId="0" xfId="0" applyFont="1"/>
    <xf numFmtId="164" fontId="4" fillId="0" borderId="0" xfId="0" applyNumberFormat="1" applyFont="1"/>
    <xf numFmtId="164" fontId="4" fillId="0" borderId="5" xfId="1" applyNumberFormat="1" applyFont="1" applyFill="1" applyBorder="1"/>
    <xf numFmtId="164" fontId="4" fillId="0" borderId="0" xfId="1" applyNumberFormat="1" applyFont="1" applyFill="1" applyBorder="1"/>
    <xf numFmtId="164" fontId="4" fillId="0" borderId="6" xfId="1" applyNumberFormat="1" applyFont="1" applyFill="1" applyBorder="1"/>
    <xf numFmtId="0" fontId="4" fillId="0" borderId="5" xfId="0" applyFont="1" applyBorder="1"/>
    <xf numFmtId="0" fontId="4" fillId="0" borderId="0" xfId="0" applyFont="1"/>
    <xf numFmtId="0" fontId="4" fillId="0" borderId="6" xfId="0" applyFont="1" applyBorder="1"/>
    <xf numFmtId="164" fontId="4" fillId="0" borderId="6" xfId="0" applyNumberFormat="1" applyFont="1" applyBorder="1"/>
    <xf numFmtId="167" fontId="8" fillId="0" borderId="0" xfId="1" applyNumberFormat="1" applyFont="1" applyFill="1" applyBorder="1"/>
    <xf numFmtId="167" fontId="8" fillId="0" borderId="0" xfId="0" applyNumberFormat="1" applyFont="1"/>
    <xf numFmtId="164" fontId="4" fillId="3" borderId="9" xfId="1" applyNumberFormat="1" applyFont="1" applyFill="1" applyBorder="1"/>
    <xf numFmtId="167" fontId="8" fillId="0" borderId="10" xfId="1" applyNumberFormat="1" applyFont="1" applyFill="1" applyBorder="1"/>
    <xf numFmtId="167" fontId="8" fillId="0" borderId="12" xfId="1" applyNumberFormat="1" applyFont="1" applyFill="1" applyBorder="1"/>
    <xf numFmtId="164" fontId="4" fillId="3" borderId="7" xfId="1" applyNumberFormat="1" applyFont="1" applyFill="1" applyBorder="1"/>
    <xf numFmtId="167" fontId="8" fillId="0" borderId="8" xfId="1" applyNumberFormat="1" applyFont="1" applyFill="1" applyBorder="1"/>
    <xf numFmtId="167" fontId="8" fillId="0" borderId="12" xfId="0" applyNumberFormat="1" applyFont="1" applyBorder="1"/>
    <xf numFmtId="164" fontId="4" fillId="3" borderId="11" xfId="1" applyNumberFormat="1" applyFont="1" applyFill="1" applyBorder="1"/>
    <xf numFmtId="164" fontId="4" fillId="0" borderId="11" xfId="0" applyNumberFormat="1" applyFont="1" applyBorder="1"/>
    <xf numFmtId="164" fontId="4" fillId="0" borderId="9" xfId="1" applyNumberFormat="1" applyFont="1" applyFill="1" applyBorder="1"/>
    <xf numFmtId="164" fontId="4" fillId="0" borderId="11" xfId="1" applyNumberFormat="1" applyFont="1" applyFill="1" applyBorder="1"/>
    <xf numFmtId="164" fontId="4" fillId="0" borderId="7" xfId="1" applyNumberFormat="1" applyFont="1" applyFill="1" applyBorder="1"/>
    <xf numFmtId="0" fontId="4" fillId="0" borderId="9" xfId="0" applyFont="1" applyBorder="1"/>
    <xf numFmtId="167" fontId="8" fillId="0" borderId="10" xfId="0" applyNumberFormat="1" applyFont="1" applyBorder="1"/>
    <xf numFmtId="0" fontId="4" fillId="0" borderId="7" xfId="0" applyFont="1" applyBorder="1"/>
    <xf numFmtId="167" fontId="8" fillId="0" borderId="8" xfId="0" applyNumberFormat="1" applyFont="1" applyBorder="1"/>
    <xf numFmtId="0" fontId="4" fillId="3" borderId="9" xfId="0" applyFont="1" applyFill="1" applyBorder="1"/>
    <xf numFmtId="0" fontId="2" fillId="2" borderId="13" xfId="0" applyFont="1" applyFill="1" applyBorder="1" applyAlignment="1">
      <alignment horizontal="center"/>
    </xf>
    <xf numFmtId="0" fontId="2" fillId="2" borderId="13" xfId="0" applyFont="1" applyFill="1" applyBorder="1"/>
    <xf numFmtId="0" fontId="4" fillId="3" borderId="2" xfId="0" applyFont="1" applyFill="1" applyBorder="1"/>
    <xf numFmtId="164" fontId="4" fillId="3" borderId="2" xfId="1" applyNumberFormat="1" applyFont="1" applyFill="1" applyBorder="1"/>
    <xf numFmtId="164" fontId="4" fillId="3" borderId="0" xfId="1" applyNumberFormat="1" applyFont="1" applyFill="1"/>
    <xf numFmtId="166" fontId="4" fillId="3" borderId="0" xfId="2" applyNumberFormat="1" applyFont="1" applyFill="1"/>
    <xf numFmtId="167" fontId="4" fillId="3" borderId="0" xfId="1" applyNumberFormat="1" applyFont="1" applyFill="1"/>
    <xf numFmtId="0" fontId="9" fillId="0" borderId="0" xfId="0" applyFont="1"/>
    <xf numFmtId="164" fontId="9" fillId="0" borderId="0" xfId="1" applyNumberFormat="1" applyFont="1" applyFill="1"/>
    <xf numFmtId="164" fontId="2" fillId="2" borderId="7" xfId="1" applyNumberFormat="1" applyFont="1" applyFill="1" applyBorder="1" applyAlignment="1">
      <alignment horizontal="center"/>
    </xf>
    <xf numFmtId="164" fontId="2" fillId="2" borderId="8" xfId="1" applyNumberFormat="1" applyFont="1" applyFill="1" applyBorder="1" applyAlignment="1">
      <alignment horizontal="center"/>
    </xf>
    <xf numFmtId="166" fontId="4" fillId="3" borderId="0" xfId="0" applyNumberFormat="1" applyFont="1" applyFill="1"/>
    <xf numFmtId="0" fontId="4" fillId="3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CH" sz="1600" b="1"/>
              <a:t>Fisher-Rate Diagramm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'A3'!$G$1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'A3'!$F$2:$F$32</c:f>
              <c:numCache>
                <c:formatCode>0%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</c:numCache>
            </c:numRef>
          </c:cat>
          <c:val>
            <c:numRef>
              <c:f>'A3'!$G$2:$G$32</c:f>
              <c:numCache>
                <c:formatCode>_ * #,##0_ ;_ * \-#,##0_ ;_ * "-"??_ ;_ @_ </c:formatCode>
                <c:ptCount val="31"/>
                <c:pt idx="0">
                  <c:v>4100</c:v>
                </c:pt>
                <c:pt idx="1">
                  <c:v>3692.2917939296949</c:v>
                </c:pt>
                <c:pt idx="2">
                  <c:v>3307.9866039564658</c:v>
                </c:pt>
                <c:pt idx="3">
                  <c:v>2945.424432832313</c:v>
                </c:pt>
                <c:pt idx="4">
                  <c:v>2603.0820049226204</c:v>
                </c:pt>
                <c:pt idx="5">
                  <c:v>2279.5600960963511</c:v>
                </c:pt>
                <c:pt idx="6">
                  <c:v>1973.5721594415882</c:v>
                </c:pt>
                <c:pt idx="7">
                  <c:v>1683.9341024730438</c:v>
                </c:pt>
                <c:pt idx="8">
                  <c:v>1409.5550888349853</c:v>
                </c:pt>
                <c:pt idx="9">
                  <c:v>1149.429252611375</c:v>
                </c:pt>
                <c:pt idx="10">
                  <c:v>902.62822653939565</c:v>
                </c:pt>
                <c:pt idx="11">
                  <c:v>668.29439694358825</c:v>
                </c:pt>
                <c:pt idx="12">
                  <c:v>445.63480828882712</c:v>
                </c:pt>
                <c:pt idx="13">
                  <c:v>233.91564908298278</c:v>
                </c:pt>
                <c:pt idx="14">
                  <c:v>32.45725860856237</c:v>
                </c:pt>
                <c:pt idx="15">
                  <c:v>-159.37039923092289</c:v>
                </c:pt>
                <c:pt idx="16">
                  <c:v>-342.15184267846689</c:v>
                </c:pt>
                <c:pt idx="17">
                  <c:v>-516.42980196228746</c:v>
                </c:pt>
                <c:pt idx="18">
                  <c:v>-682.70861001662797</c:v>
                </c:pt>
                <c:pt idx="19">
                  <c:v>-841.45728779378987</c:v>
                </c:pt>
                <c:pt idx="20">
                  <c:v>-993.11235425240011</c:v>
                </c:pt>
                <c:pt idx="21">
                  <c:v>-1138.0803879005707</c:v>
                </c:pt>
                <c:pt idx="22">
                  <c:v>-1276.7403639330378</c:v>
                </c:pt>
                <c:pt idx="23">
                  <c:v>-1409.445788483612</c:v>
                </c:pt>
                <c:pt idx="24">
                  <c:v>-1536.5266492796918</c:v>
                </c:pt>
                <c:pt idx="25">
                  <c:v>-1658.2911999999997</c:v>
                </c:pt>
                <c:pt idx="26">
                  <c:v>-1775.0275938706827</c:v>
                </c:pt>
                <c:pt idx="27">
                  <c:v>-1887.0053804624658</c:v>
                </c:pt>
                <c:pt idx="28">
                  <c:v>-1994.4768782501342</c:v>
                </c:pt>
                <c:pt idx="29">
                  <c:v>-2097.6784342452002</c:v>
                </c:pt>
                <c:pt idx="30">
                  <c:v>-2196.8315808961679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52-4625-A2A4-08052A1F271A}"/>
            </c:ext>
          </c:extLst>
        </c:ser>
        <c:ser>
          <c:idx val="2"/>
          <c:order val="1"/>
          <c:tx>
            <c:strRef>
              <c:f>'A3'!$H$1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'A3'!$F$2:$F$32</c:f>
              <c:numCache>
                <c:formatCode>0%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</c:numCache>
            </c:numRef>
          </c:cat>
          <c:val>
            <c:numRef>
              <c:f>'A3'!$H$2:$H$32</c:f>
              <c:numCache>
                <c:formatCode>_ * #,##0_ ;_ * \-#,##0_ ;_ * "-"??_ ;_ @_ </c:formatCode>
                <c:ptCount val="31"/>
                <c:pt idx="0">
                  <c:v>3260</c:v>
                </c:pt>
                <c:pt idx="1">
                  <c:v>2966.4500916293791</c:v>
                </c:pt>
                <c:pt idx="2">
                  <c:v>2689.7503548486557</c:v>
                </c:pt>
                <c:pt idx="3">
                  <c:v>2428.7055916392646</c:v>
                </c:pt>
                <c:pt idx="4">
                  <c:v>2182.2190435442872</c:v>
                </c:pt>
                <c:pt idx="5">
                  <c:v>1949.2832691893727</c:v>
                </c:pt>
                <c:pt idx="6">
                  <c:v>1728.971954797943</c:v>
                </c:pt>
                <c:pt idx="7">
                  <c:v>1520.4325537805917</c:v>
                </c:pt>
                <c:pt idx="8">
                  <c:v>1322.8796639611892</c:v>
                </c:pt>
                <c:pt idx="9">
                  <c:v>1135.5890618801895</c:v>
                </c:pt>
                <c:pt idx="10">
                  <c:v>957.89232310836542</c:v>
                </c:pt>
                <c:pt idx="11">
                  <c:v>789.17196579938354</c:v>
                </c:pt>
                <c:pt idx="12">
                  <c:v>628.85706196795491</c:v>
                </c:pt>
                <c:pt idx="13">
                  <c:v>476.41926733974742</c:v>
                </c:pt>
                <c:pt idx="14">
                  <c:v>331.36922619816505</c:v>
                </c:pt>
                <c:pt idx="15">
                  <c:v>193.25331255373567</c:v>
                </c:pt>
                <c:pt idx="16">
                  <c:v>61.650673271503365</c:v>
                </c:pt>
                <c:pt idx="17">
                  <c:v>-63.82945741284766</c:v>
                </c:pt>
                <c:pt idx="18">
                  <c:v>-183.55019921197163</c:v>
                </c:pt>
                <c:pt idx="19">
                  <c:v>-297.84924721152947</c:v>
                </c:pt>
                <c:pt idx="20">
                  <c:v>-407.04089506172795</c:v>
                </c:pt>
                <c:pt idx="21">
                  <c:v>-511.41787928841131</c:v>
                </c:pt>
                <c:pt idx="22">
                  <c:v>-611.25306203178707</c:v>
                </c:pt>
                <c:pt idx="23">
                  <c:v>-706.80096770820091</c:v>
                </c:pt>
                <c:pt idx="24">
                  <c:v>-798.29918748137879</c:v>
                </c:pt>
                <c:pt idx="25">
                  <c:v>-885.96966400000019</c:v>
                </c:pt>
                <c:pt idx="26">
                  <c:v>-970.01986758689145</c:v>
                </c:pt>
                <c:pt idx="27">
                  <c:v>-1050.643873932976</c:v>
                </c:pt>
                <c:pt idx="28">
                  <c:v>-1128.0233523400966</c:v>
                </c:pt>
                <c:pt idx="29">
                  <c:v>-1202.3284726565448</c:v>
                </c:pt>
                <c:pt idx="30">
                  <c:v>-1273.7187382452407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52-4625-A2A4-08052A1F2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6589872"/>
        <c:axId val="447693872"/>
      </c:lineChart>
      <c:catAx>
        <c:axId val="446589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Kalkulatorische Zinssätze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47693872"/>
        <c:crosses val="autoZero"/>
        <c:auto val="1"/>
        <c:lblAlgn val="ctr"/>
        <c:lblOffset val="100"/>
        <c:noMultiLvlLbl val="0"/>
      </c:catAx>
      <c:valAx>
        <c:axId val="44769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Net Present Values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46589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1</xdr:row>
      <xdr:rowOff>157161</xdr:rowOff>
    </xdr:from>
    <xdr:to>
      <xdr:col>19</xdr:col>
      <xdr:colOff>523875</xdr:colOff>
      <xdr:row>29</xdr:row>
      <xdr:rowOff>66674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DDE4EAE-319A-DC91-B5B7-83A9B63E95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CC413-8637-4F25-B5E2-D53D77F72437}">
  <sheetPr>
    <pageSetUpPr fitToPage="1"/>
  </sheetPr>
  <dimension ref="A1:AA68"/>
  <sheetViews>
    <sheetView topLeftCell="I33" zoomScale="115" zoomScaleNormal="115" workbookViewId="0">
      <selection activeCell="O67" sqref="O67"/>
    </sheetView>
  </sheetViews>
  <sheetFormatPr baseColWidth="10" defaultRowHeight="15" x14ac:dyDescent="0.25"/>
  <cols>
    <col min="1" max="1" width="46.140625" customWidth="1"/>
    <col min="3" max="3" width="15.7109375" bestFit="1" customWidth="1"/>
    <col min="5" max="9" width="10.7109375" customWidth="1"/>
    <col min="10" max="10" width="6.7109375" customWidth="1"/>
    <col min="11" max="11" width="10.7109375" customWidth="1"/>
    <col min="12" max="12" width="4.7109375" customWidth="1"/>
    <col min="13" max="13" width="10.7109375" customWidth="1"/>
    <col min="14" max="14" width="4.7109375" customWidth="1"/>
    <col min="15" max="15" width="10.7109375" customWidth="1"/>
    <col min="16" max="16" width="4.7109375" customWidth="1"/>
    <col min="17" max="17" width="10.7109375" customWidth="1"/>
    <col min="18" max="18" width="4.7109375" customWidth="1"/>
    <col min="19" max="19" width="10.7109375" customWidth="1"/>
    <col min="20" max="20" width="4.7109375" customWidth="1"/>
    <col min="21" max="21" width="6.7109375" customWidth="1"/>
    <col min="22" max="22" width="5.7109375" customWidth="1"/>
  </cols>
  <sheetData>
    <row r="1" spans="1:18" x14ac:dyDescent="0.25">
      <c r="A1" t="s">
        <v>0</v>
      </c>
      <c r="C1" t="s">
        <v>1</v>
      </c>
      <c r="F1" s="21">
        <v>13400</v>
      </c>
      <c r="G1" t="s">
        <v>6</v>
      </c>
      <c r="H1" s="13"/>
      <c r="I1" s="17"/>
      <c r="J1" s="17"/>
      <c r="O1" s="2"/>
      <c r="P1" s="2"/>
      <c r="Q1" s="2"/>
      <c r="R1" s="2"/>
    </row>
    <row r="2" spans="1:18" x14ac:dyDescent="0.25">
      <c r="C2" t="s">
        <v>2</v>
      </c>
      <c r="F2" s="21">
        <v>4</v>
      </c>
      <c r="G2" t="s">
        <v>3</v>
      </c>
      <c r="O2" s="2"/>
      <c r="P2" s="2"/>
      <c r="Q2" s="2"/>
      <c r="R2" s="2"/>
    </row>
    <row r="3" spans="1:18" x14ac:dyDescent="0.25">
      <c r="C3" t="s">
        <v>4</v>
      </c>
      <c r="F3" s="21">
        <v>211000</v>
      </c>
      <c r="G3" t="s">
        <v>5</v>
      </c>
    </row>
    <row r="4" spans="1:18" x14ac:dyDescent="0.25">
      <c r="C4" t="s">
        <v>7</v>
      </c>
      <c r="F4" s="21">
        <v>-9600</v>
      </c>
      <c r="G4" t="s">
        <v>6</v>
      </c>
    </row>
    <row r="5" spans="1:18" x14ac:dyDescent="0.25">
      <c r="C5" t="s">
        <v>58</v>
      </c>
      <c r="F5" s="21">
        <v>-1000</v>
      </c>
      <c r="G5" t="s">
        <v>6</v>
      </c>
    </row>
    <row r="6" spans="1:18" x14ac:dyDescent="0.25">
      <c r="C6" t="s">
        <v>8</v>
      </c>
      <c r="F6" s="21">
        <v>6</v>
      </c>
      <c r="G6" t="s">
        <v>3</v>
      </c>
    </row>
    <row r="7" spans="1:18" x14ac:dyDescent="0.25">
      <c r="C7" t="s">
        <v>71</v>
      </c>
      <c r="F7" s="21">
        <v>-3500</v>
      </c>
      <c r="G7" t="s">
        <v>6</v>
      </c>
    </row>
    <row r="8" spans="1:18" x14ac:dyDescent="0.25">
      <c r="C8" t="s">
        <v>72</v>
      </c>
      <c r="F8" s="21">
        <v>500</v>
      </c>
      <c r="G8" t="s">
        <v>6</v>
      </c>
    </row>
    <row r="9" spans="1:18" x14ac:dyDescent="0.25">
      <c r="F9" s="21"/>
    </row>
    <row r="10" spans="1:18" x14ac:dyDescent="0.25">
      <c r="A10" t="s">
        <v>10</v>
      </c>
      <c r="C10" t="s">
        <v>11</v>
      </c>
      <c r="F10" s="21">
        <v>-63400</v>
      </c>
    </row>
    <row r="11" spans="1:18" x14ac:dyDescent="0.25">
      <c r="C11" t="s">
        <v>12</v>
      </c>
      <c r="F11" s="21">
        <v>6</v>
      </c>
      <c r="G11" t="s">
        <v>3</v>
      </c>
    </row>
    <row r="12" spans="1:18" x14ac:dyDescent="0.25">
      <c r="C12" t="s">
        <v>9</v>
      </c>
      <c r="F12" s="21">
        <v>0</v>
      </c>
      <c r="G12" t="s">
        <v>14</v>
      </c>
      <c r="H12" t="s">
        <v>13</v>
      </c>
    </row>
    <row r="13" spans="1:18" x14ac:dyDescent="0.25">
      <c r="C13" t="s">
        <v>65</v>
      </c>
      <c r="F13" s="21">
        <v>2500</v>
      </c>
      <c r="Q13" s="20"/>
      <c r="R13" s="20"/>
    </row>
    <row r="14" spans="1:18" x14ac:dyDescent="0.25">
      <c r="C14" t="s">
        <v>9</v>
      </c>
      <c r="F14" s="21">
        <v>-4000</v>
      </c>
      <c r="G14" t="s">
        <v>14</v>
      </c>
      <c r="H14" t="s">
        <v>15</v>
      </c>
    </row>
    <row r="15" spans="1:18" x14ac:dyDescent="0.25">
      <c r="F15" s="3"/>
    </row>
    <row r="16" spans="1:18" x14ac:dyDescent="0.25">
      <c r="A16" t="s">
        <v>62</v>
      </c>
      <c r="C16" t="s">
        <v>11</v>
      </c>
      <c r="F16" s="3">
        <f>-F10</f>
        <v>63400</v>
      </c>
      <c r="G16" t="s">
        <v>6</v>
      </c>
    </row>
    <row r="17" spans="1:7" x14ac:dyDescent="0.25">
      <c r="C17" t="s">
        <v>74</v>
      </c>
      <c r="F17" s="22">
        <v>0.1</v>
      </c>
    </row>
    <row r="18" spans="1:7" x14ac:dyDescent="0.25">
      <c r="C18" t="s">
        <v>75</v>
      </c>
      <c r="F18" s="3">
        <v>4</v>
      </c>
      <c r="G18" t="s">
        <v>3</v>
      </c>
    </row>
    <row r="19" spans="1:7" x14ac:dyDescent="0.25">
      <c r="C19" t="s">
        <v>61</v>
      </c>
      <c r="F19" s="6">
        <f>ROUND(((1+F17)^F18-1)/((1+F17)^F18*F17),3)</f>
        <v>3.17</v>
      </c>
      <c r="G19" s="6"/>
    </row>
    <row r="20" spans="1:7" x14ac:dyDescent="0.25">
      <c r="C20" t="s">
        <v>60</v>
      </c>
      <c r="F20" s="3">
        <f>-F16/F19</f>
        <v>-20000</v>
      </c>
      <c r="G20" t="s">
        <v>14</v>
      </c>
    </row>
    <row r="21" spans="1:7" x14ac:dyDescent="0.25">
      <c r="C21" t="s">
        <v>64</v>
      </c>
      <c r="F21" s="3">
        <f>F16-4*((F16-F13)/6)</f>
        <v>22800</v>
      </c>
      <c r="G21" t="s">
        <v>6</v>
      </c>
    </row>
    <row r="23" spans="1:7" x14ac:dyDescent="0.25">
      <c r="A23" t="s">
        <v>67</v>
      </c>
      <c r="C23" t="s">
        <v>16</v>
      </c>
      <c r="F23" s="3">
        <f>-12*1640</f>
        <v>-19680</v>
      </c>
      <c r="G23" t="s">
        <v>14</v>
      </c>
    </row>
    <row r="24" spans="1:7" x14ac:dyDescent="0.25">
      <c r="F24" s="3"/>
    </row>
    <row r="25" spans="1:7" x14ac:dyDescent="0.25">
      <c r="A25" t="s">
        <v>68</v>
      </c>
      <c r="C25" s="1">
        <v>0.09</v>
      </c>
    </row>
    <row r="27" spans="1:7" x14ac:dyDescent="0.25">
      <c r="A27" t="s">
        <v>49</v>
      </c>
      <c r="B27" t="s">
        <v>50</v>
      </c>
    </row>
    <row r="28" spans="1:7" x14ac:dyDescent="0.25">
      <c r="A28" t="s">
        <v>51</v>
      </c>
      <c r="B28" t="s">
        <v>52</v>
      </c>
    </row>
    <row r="29" spans="1:7" x14ac:dyDescent="0.25">
      <c r="A29" t="s">
        <v>53</v>
      </c>
      <c r="B29" t="s">
        <v>63</v>
      </c>
    </row>
    <row r="30" spans="1:7" x14ac:dyDescent="0.25">
      <c r="A30" t="s">
        <v>54</v>
      </c>
      <c r="B30" t="s">
        <v>55</v>
      </c>
    </row>
    <row r="31" spans="1:7" x14ac:dyDescent="0.25">
      <c r="A31" t="s">
        <v>56</v>
      </c>
      <c r="B31" t="s">
        <v>57</v>
      </c>
    </row>
    <row r="34" spans="1:27" ht="15.75" thickBot="1" x14ac:dyDescent="0.3">
      <c r="A34" s="19"/>
      <c r="B34" s="19"/>
      <c r="C34" s="19"/>
      <c r="D34" s="14" t="s">
        <v>3</v>
      </c>
      <c r="E34" s="18" t="s">
        <v>49</v>
      </c>
      <c r="F34" s="18" t="s">
        <v>51</v>
      </c>
      <c r="G34" s="18" t="s">
        <v>53</v>
      </c>
      <c r="H34" s="18" t="s">
        <v>54</v>
      </c>
      <c r="I34" s="18" t="s">
        <v>56</v>
      </c>
      <c r="K34" s="81" t="s">
        <v>49</v>
      </c>
      <c r="L34" s="82"/>
      <c r="M34" s="81" t="s">
        <v>51</v>
      </c>
      <c r="N34" s="82"/>
      <c r="O34" s="81" t="s">
        <v>53</v>
      </c>
      <c r="P34" s="82"/>
      <c r="Q34" s="81" t="s">
        <v>54</v>
      </c>
      <c r="R34" s="82"/>
      <c r="S34" s="81" t="s">
        <v>56</v>
      </c>
      <c r="T34" s="82"/>
      <c r="V34" s="72" t="s">
        <v>3</v>
      </c>
      <c r="W34" s="73" t="s">
        <v>49</v>
      </c>
      <c r="X34" s="73" t="s">
        <v>51</v>
      </c>
      <c r="Y34" s="73" t="s">
        <v>53</v>
      </c>
      <c r="Z34" s="73" t="s">
        <v>54</v>
      </c>
      <c r="AA34" s="73" t="s">
        <v>56</v>
      </c>
    </row>
    <row r="35" spans="1:27" x14ac:dyDescent="0.25">
      <c r="A35" s="41" t="s">
        <v>73</v>
      </c>
      <c r="B35" s="41"/>
      <c r="C35" s="41"/>
      <c r="D35" s="42">
        <v>0</v>
      </c>
      <c r="E35" s="47">
        <f>$F$10</f>
        <v>-63400</v>
      </c>
      <c r="F35" s="47"/>
      <c r="G35" s="47"/>
      <c r="H35" s="47"/>
      <c r="I35" s="47"/>
      <c r="J35" s="5">
        <f>D35</f>
        <v>0</v>
      </c>
      <c r="K35" s="56">
        <f>E35</f>
        <v>-63400</v>
      </c>
      <c r="L35" s="57" t="str">
        <f>IF(E35=K35,"",-0.5)</f>
        <v/>
      </c>
      <c r="M35" s="64"/>
      <c r="N35" s="57" t="str">
        <f>IF(F35=M35,"",-0.5)</f>
        <v/>
      </c>
      <c r="O35" s="64"/>
      <c r="P35" s="57" t="str">
        <f>IF(G35=O35,"",-0.5)</f>
        <v/>
      </c>
      <c r="Q35" s="64"/>
      <c r="R35" s="57" t="str">
        <f>IF(H35=Q35,"",-0.5)</f>
        <v/>
      </c>
      <c r="S35" s="64"/>
      <c r="T35" s="57" t="str">
        <f>IF(I35=S35,"",-0.5)</f>
        <v/>
      </c>
      <c r="U35" s="54"/>
      <c r="V35" s="5">
        <v>0</v>
      </c>
      <c r="W35" s="4">
        <f t="shared" ref="W35:W41" si="0">SUMIF($D$35:$D$67,$V35,K$35:K$67)</f>
        <v>-64400</v>
      </c>
      <c r="X35" s="4">
        <f t="shared" ref="X35:X41" si="1">SUMIF($D$35:$D$67,$V35,M$35:M$67)</f>
        <v>-1000</v>
      </c>
      <c r="Y35" s="4">
        <f t="shared" ref="Y35:Y41" si="2">SUMIF($D$35:$D$67,$V35,O$35:O$67)</f>
        <v>-9600</v>
      </c>
      <c r="Z35" s="4">
        <f t="shared" ref="Z35:Z41" si="3">SUMIF($D$35:$D$67,$V35,Q$35:Q$67)</f>
        <v>-9600</v>
      </c>
      <c r="AA35" s="4">
        <f t="shared" ref="AA35:AA41" si="4">SUMIF($D$35:$D$67,$V35,S$35:S$67)</f>
        <v>-9600</v>
      </c>
    </row>
    <row r="36" spans="1:27" x14ac:dyDescent="0.25">
      <c r="A36" t="s">
        <v>7</v>
      </c>
      <c r="D36" s="5">
        <v>0</v>
      </c>
      <c r="E36" s="48"/>
      <c r="F36" s="48"/>
      <c r="G36" s="48">
        <f>$F$4</f>
        <v>-9600</v>
      </c>
      <c r="H36" s="48">
        <f>$F$4</f>
        <v>-9600</v>
      </c>
      <c r="I36" s="48">
        <f>$F$4</f>
        <v>-9600</v>
      </c>
      <c r="J36" s="5">
        <f t="shared" ref="J36:J67" si="5">D36</f>
        <v>0</v>
      </c>
      <c r="K36" s="65"/>
      <c r="L36" s="58" t="str">
        <f t="shared" ref="L36:L67" si="6">IF(E36=K36,"",-0.5)</f>
        <v/>
      </c>
      <c r="M36" s="65"/>
      <c r="N36" s="58" t="str">
        <f t="shared" ref="N36:N67" si="7">IF(F36=M36,"",-0.5)</f>
        <v/>
      </c>
      <c r="O36" s="62">
        <f>G36</f>
        <v>-9600</v>
      </c>
      <c r="P36" s="58" t="str">
        <f t="shared" ref="P36:P67" si="8">IF(G36=O36,"",-0.5)</f>
        <v/>
      </c>
      <c r="Q36" s="62">
        <f>$O$36</f>
        <v>-9600</v>
      </c>
      <c r="R36" s="58" t="str">
        <f t="shared" ref="R36:R67" si="9">IF(H36=Q36,"",-0.5)</f>
        <v/>
      </c>
      <c r="S36" s="62">
        <f>$O$36</f>
        <v>-9600</v>
      </c>
      <c r="T36" s="58" t="str">
        <f t="shared" ref="T36:T67" si="10">IF(I36=S36,"",-0.5)</f>
        <v/>
      </c>
      <c r="U36" s="54"/>
      <c r="V36" s="5">
        <v>1</v>
      </c>
      <c r="W36" s="4">
        <f t="shared" si="0"/>
        <v>0</v>
      </c>
      <c r="X36" s="4">
        <f t="shared" si="1"/>
        <v>-20000</v>
      </c>
      <c r="Y36" s="4">
        <f t="shared" si="2"/>
        <v>-3500</v>
      </c>
      <c r="Z36" s="4">
        <f t="shared" si="3"/>
        <v>-3500</v>
      </c>
      <c r="AA36" s="4">
        <f t="shared" si="4"/>
        <v>-3500</v>
      </c>
    </row>
    <row r="37" spans="1:27" ht="15.75" thickBot="1" x14ac:dyDescent="0.3">
      <c r="A37" s="43" t="s">
        <v>66</v>
      </c>
      <c r="B37" s="43"/>
      <c r="C37" s="43"/>
      <c r="D37" s="44">
        <v>0</v>
      </c>
      <c r="E37" s="49">
        <f>$F$5</f>
        <v>-1000</v>
      </c>
      <c r="F37" s="49">
        <f>$F$5</f>
        <v>-1000</v>
      </c>
      <c r="G37" s="49"/>
      <c r="H37" s="49"/>
      <c r="I37" s="49"/>
      <c r="J37" s="5">
        <f t="shared" si="5"/>
        <v>0</v>
      </c>
      <c r="K37" s="59">
        <f>E37</f>
        <v>-1000</v>
      </c>
      <c r="L37" s="60" t="str">
        <f t="shared" si="6"/>
        <v/>
      </c>
      <c r="M37" s="59">
        <f>F37</f>
        <v>-1000</v>
      </c>
      <c r="N37" s="60" t="str">
        <f t="shared" si="7"/>
        <v/>
      </c>
      <c r="O37" s="66"/>
      <c r="P37" s="60" t="str">
        <f t="shared" si="8"/>
        <v/>
      </c>
      <c r="Q37" s="66"/>
      <c r="R37" s="60" t="str">
        <f t="shared" si="9"/>
        <v/>
      </c>
      <c r="S37" s="66"/>
      <c r="T37" s="60" t="str">
        <f t="shared" si="10"/>
        <v/>
      </c>
      <c r="U37" s="54"/>
      <c r="V37" s="5">
        <v>2</v>
      </c>
      <c r="W37" s="4">
        <f t="shared" si="0"/>
        <v>0</v>
      </c>
      <c r="X37" s="4">
        <f t="shared" si="1"/>
        <v>-20000</v>
      </c>
      <c r="Y37" s="4">
        <f t="shared" si="2"/>
        <v>-66400</v>
      </c>
      <c r="Z37" s="4">
        <f t="shared" si="3"/>
        <v>-3000</v>
      </c>
      <c r="AA37" s="4">
        <f t="shared" si="4"/>
        <v>-3000</v>
      </c>
    </row>
    <row r="38" spans="1:27" x14ac:dyDescent="0.25">
      <c r="A38" s="41" t="s">
        <v>73</v>
      </c>
      <c r="B38" s="41"/>
      <c r="C38" s="41"/>
      <c r="D38" s="42">
        <v>1</v>
      </c>
      <c r="E38" s="50"/>
      <c r="F38" s="50"/>
      <c r="G38" s="50"/>
      <c r="H38" s="50"/>
      <c r="I38" s="50"/>
      <c r="J38" s="5">
        <f t="shared" si="5"/>
        <v>1</v>
      </c>
      <c r="K38" s="67"/>
      <c r="L38" s="68" t="str">
        <f t="shared" si="6"/>
        <v/>
      </c>
      <c r="M38" s="67"/>
      <c r="N38" s="68" t="str">
        <f t="shared" si="7"/>
        <v/>
      </c>
      <c r="O38" s="67"/>
      <c r="P38" s="68" t="str">
        <f t="shared" si="8"/>
        <v/>
      </c>
      <c r="Q38" s="67"/>
      <c r="R38" s="68" t="str">
        <f t="shared" si="9"/>
        <v/>
      </c>
      <c r="S38" s="67"/>
      <c r="T38" s="68" t="str">
        <f t="shared" si="10"/>
        <v/>
      </c>
      <c r="U38" s="55"/>
      <c r="V38" s="5">
        <v>3</v>
      </c>
      <c r="W38" s="4">
        <f t="shared" si="0"/>
        <v>-4000</v>
      </c>
      <c r="X38" s="4">
        <f t="shared" si="1"/>
        <v>-24000</v>
      </c>
      <c r="Y38" s="4">
        <f t="shared" si="2"/>
        <v>0</v>
      </c>
      <c r="Z38" s="4">
        <f t="shared" si="3"/>
        <v>-20000</v>
      </c>
      <c r="AA38" s="4">
        <f t="shared" si="4"/>
        <v>-19680</v>
      </c>
    </row>
    <row r="39" spans="1:27" x14ac:dyDescent="0.25">
      <c r="A39" t="s">
        <v>59</v>
      </c>
      <c r="D39" s="5">
        <v>1</v>
      </c>
      <c r="E39" s="48"/>
      <c r="F39" s="48"/>
      <c r="G39" s="48">
        <f>$F$7</f>
        <v>-3500</v>
      </c>
      <c r="H39" s="48">
        <f>$F$7</f>
        <v>-3500</v>
      </c>
      <c r="I39" s="48">
        <f>$F$7</f>
        <v>-3500</v>
      </c>
      <c r="J39" s="5">
        <f t="shared" si="5"/>
        <v>1</v>
      </c>
      <c r="K39" s="65"/>
      <c r="L39" s="58" t="str">
        <f t="shared" si="6"/>
        <v/>
      </c>
      <c r="M39" s="65"/>
      <c r="N39" s="58" t="str">
        <f t="shared" si="7"/>
        <v/>
      </c>
      <c r="O39" s="62">
        <f>G39</f>
        <v>-3500</v>
      </c>
      <c r="P39" s="58" t="str">
        <f t="shared" si="8"/>
        <v/>
      </c>
      <c r="Q39" s="62">
        <f>$O$39</f>
        <v>-3500</v>
      </c>
      <c r="R39" s="58" t="str">
        <f t="shared" si="9"/>
        <v/>
      </c>
      <c r="S39" s="62">
        <f>$O$39</f>
        <v>-3500</v>
      </c>
      <c r="T39" s="58" t="str">
        <f t="shared" si="10"/>
        <v/>
      </c>
      <c r="U39" s="54"/>
      <c r="V39" s="5">
        <v>4</v>
      </c>
      <c r="W39" s="4">
        <f t="shared" si="0"/>
        <v>-4000</v>
      </c>
      <c r="X39" s="4">
        <f t="shared" si="1"/>
        <v>-24000</v>
      </c>
      <c r="Y39" s="4">
        <f t="shared" si="2"/>
        <v>0</v>
      </c>
      <c r="Z39" s="4">
        <f t="shared" si="3"/>
        <v>-20000</v>
      </c>
      <c r="AA39" s="4">
        <f t="shared" si="4"/>
        <v>-19680</v>
      </c>
    </row>
    <row r="40" spans="1:27" x14ac:dyDescent="0.25">
      <c r="A40" t="s">
        <v>62</v>
      </c>
      <c r="D40" s="5">
        <v>1</v>
      </c>
      <c r="E40" s="48"/>
      <c r="F40" s="48">
        <f>$F$20</f>
        <v>-20000</v>
      </c>
      <c r="G40" s="48"/>
      <c r="H40" s="48"/>
      <c r="I40" s="48"/>
      <c r="J40" s="5">
        <f t="shared" si="5"/>
        <v>1</v>
      </c>
      <c r="K40" s="65"/>
      <c r="L40" s="58" t="str">
        <f t="shared" si="6"/>
        <v/>
      </c>
      <c r="M40" s="62">
        <f>F40</f>
        <v>-20000</v>
      </c>
      <c r="N40" s="58" t="str">
        <f t="shared" si="7"/>
        <v/>
      </c>
      <c r="O40" s="65"/>
      <c r="P40" s="58" t="str">
        <f t="shared" si="8"/>
        <v/>
      </c>
      <c r="Q40" s="65"/>
      <c r="R40" s="58" t="str">
        <f t="shared" si="9"/>
        <v/>
      </c>
      <c r="S40" s="65"/>
      <c r="T40" s="58" t="str">
        <f t="shared" si="10"/>
        <v/>
      </c>
      <c r="U40" s="54"/>
      <c r="V40" s="5">
        <v>5</v>
      </c>
      <c r="W40" s="4">
        <f t="shared" si="0"/>
        <v>-4000</v>
      </c>
      <c r="X40" s="4">
        <f t="shared" si="1"/>
        <v>-4000</v>
      </c>
      <c r="Y40" s="4">
        <f t="shared" si="2"/>
        <v>-4000</v>
      </c>
      <c r="Z40" s="4">
        <f t="shared" si="3"/>
        <v>-20000</v>
      </c>
      <c r="AA40" s="4">
        <f t="shared" si="4"/>
        <v>-19680</v>
      </c>
    </row>
    <row r="41" spans="1:27" x14ac:dyDescent="0.25">
      <c r="A41" t="s">
        <v>67</v>
      </c>
      <c r="D41" s="5">
        <v>1</v>
      </c>
      <c r="E41" s="51"/>
      <c r="F41" s="51"/>
      <c r="G41" s="51"/>
      <c r="H41" s="51"/>
      <c r="I41" s="51"/>
      <c r="J41" s="5">
        <f t="shared" si="5"/>
        <v>1</v>
      </c>
      <c r="K41" s="65"/>
      <c r="L41" s="61" t="str">
        <f t="shared" si="6"/>
        <v/>
      </c>
      <c r="M41" s="65"/>
      <c r="N41" s="61" t="str">
        <f t="shared" si="7"/>
        <v/>
      </c>
      <c r="O41" s="65"/>
      <c r="P41" s="61" t="str">
        <f t="shared" si="8"/>
        <v/>
      </c>
      <c r="Q41" s="65"/>
      <c r="R41" s="61" t="str">
        <f t="shared" si="9"/>
        <v/>
      </c>
      <c r="S41" s="65"/>
      <c r="T41" s="61" t="str">
        <f t="shared" si="10"/>
        <v/>
      </c>
      <c r="U41" s="54"/>
      <c r="V41" s="5">
        <v>6</v>
      </c>
      <c r="W41" s="4">
        <f t="shared" si="0"/>
        <v>-1500</v>
      </c>
      <c r="X41" s="4">
        <f t="shared" si="1"/>
        <v>-1500</v>
      </c>
      <c r="Y41" s="4">
        <f t="shared" si="2"/>
        <v>18800</v>
      </c>
      <c r="Z41" s="4">
        <f t="shared" si="3"/>
        <v>2800</v>
      </c>
      <c r="AA41" s="4">
        <f t="shared" si="4"/>
        <v>-19680</v>
      </c>
    </row>
    <row r="42" spans="1:27" ht="15.75" thickBot="1" x14ac:dyDescent="0.3">
      <c r="A42" s="43" t="s">
        <v>66</v>
      </c>
      <c r="B42" s="43"/>
      <c r="C42" s="43"/>
      <c r="D42" s="44">
        <v>1</v>
      </c>
      <c r="E42" s="52"/>
      <c r="F42" s="52"/>
      <c r="G42" s="52"/>
      <c r="H42" s="52"/>
      <c r="I42" s="52"/>
      <c r="J42" s="5">
        <f t="shared" si="5"/>
        <v>1</v>
      </c>
      <c r="K42" s="69"/>
      <c r="L42" s="70" t="str">
        <f t="shared" si="6"/>
        <v/>
      </c>
      <c r="M42" s="69"/>
      <c r="N42" s="70" t="str">
        <f t="shared" si="7"/>
        <v/>
      </c>
      <c r="O42" s="69"/>
      <c r="P42" s="70" t="str">
        <f t="shared" si="8"/>
        <v/>
      </c>
      <c r="Q42" s="69"/>
      <c r="R42" s="70" t="str">
        <f t="shared" si="9"/>
        <v/>
      </c>
      <c r="S42" s="69"/>
      <c r="T42" s="70" t="str">
        <f t="shared" si="10"/>
        <v/>
      </c>
      <c r="U42" s="54"/>
      <c r="V42" s="74" t="s">
        <v>17</v>
      </c>
      <c r="W42" s="75">
        <f>ROUND(NPV($C$25,W36:W41)+W35,-3)</f>
        <v>-74000</v>
      </c>
      <c r="X42" s="75">
        <f t="shared" ref="X42:AA42" si="11">ROUND(NPV($C$25,X36:X41)+X35,-3)</f>
        <v>-75000</v>
      </c>
      <c r="Y42" s="75">
        <f t="shared" si="11"/>
        <v>-60000</v>
      </c>
      <c r="Z42" s="75">
        <f t="shared" si="11"/>
        <v>-56000</v>
      </c>
      <c r="AA42" s="75">
        <f t="shared" si="11"/>
        <v>-69000</v>
      </c>
    </row>
    <row r="43" spans="1:27" x14ac:dyDescent="0.25">
      <c r="A43" s="41" t="s">
        <v>73</v>
      </c>
      <c r="B43" s="41"/>
      <c r="C43" s="41"/>
      <c r="D43" s="42">
        <v>2</v>
      </c>
      <c r="E43" s="50"/>
      <c r="F43" s="50"/>
      <c r="G43" s="47">
        <f>$F$10</f>
        <v>-63400</v>
      </c>
      <c r="H43" s="50"/>
      <c r="I43" s="50"/>
      <c r="J43" s="5">
        <f t="shared" si="5"/>
        <v>2</v>
      </c>
      <c r="K43" s="67"/>
      <c r="L43" s="68" t="str">
        <f t="shared" si="6"/>
        <v/>
      </c>
      <c r="M43" s="67"/>
      <c r="N43" s="68" t="str">
        <f t="shared" si="7"/>
        <v/>
      </c>
      <c r="O43" s="71">
        <f>$K$35</f>
        <v>-63400</v>
      </c>
      <c r="P43" s="68" t="str">
        <f t="shared" si="8"/>
        <v/>
      </c>
      <c r="Q43" s="67"/>
      <c r="R43" s="68" t="str">
        <f t="shared" si="9"/>
        <v/>
      </c>
      <c r="S43" s="67"/>
      <c r="T43" s="68" t="str">
        <f t="shared" si="10"/>
        <v/>
      </c>
      <c r="U43" s="54"/>
    </row>
    <row r="44" spans="1:27" x14ac:dyDescent="0.25">
      <c r="A44" t="s">
        <v>59</v>
      </c>
      <c r="D44" s="5">
        <v>2</v>
      </c>
      <c r="E44" s="48"/>
      <c r="F44" s="48"/>
      <c r="G44" s="48">
        <f>$F$7</f>
        <v>-3500</v>
      </c>
      <c r="H44" s="48">
        <f>$F$7</f>
        <v>-3500</v>
      </c>
      <c r="I44" s="48">
        <f>$F$7</f>
        <v>-3500</v>
      </c>
      <c r="J44" s="5">
        <f t="shared" si="5"/>
        <v>2</v>
      </c>
      <c r="K44" s="65"/>
      <c r="L44" s="58" t="str">
        <f t="shared" si="6"/>
        <v/>
      </c>
      <c r="M44" s="65"/>
      <c r="N44" s="58" t="str">
        <f t="shared" si="7"/>
        <v/>
      </c>
      <c r="O44" s="62">
        <f>$O$39</f>
        <v>-3500</v>
      </c>
      <c r="P44" s="58" t="str">
        <f t="shared" si="8"/>
        <v/>
      </c>
      <c r="Q44" s="62">
        <f>$O$39</f>
        <v>-3500</v>
      </c>
      <c r="R44" s="58" t="str">
        <f t="shared" si="9"/>
        <v/>
      </c>
      <c r="S44" s="62">
        <f>$O$39</f>
        <v>-3500</v>
      </c>
      <c r="T44" s="58" t="str">
        <f t="shared" si="10"/>
        <v/>
      </c>
      <c r="U44" s="54"/>
    </row>
    <row r="45" spans="1:27" x14ac:dyDescent="0.25">
      <c r="A45" t="s">
        <v>62</v>
      </c>
      <c r="D45" s="5">
        <v>2</v>
      </c>
      <c r="E45" s="48"/>
      <c r="F45" s="48">
        <f>$M$40</f>
        <v>-20000</v>
      </c>
      <c r="G45" s="48"/>
      <c r="H45" s="48"/>
      <c r="I45" s="48"/>
      <c r="J45" s="5">
        <f t="shared" si="5"/>
        <v>2</v>
      </c>
      <c r="K45" s="65"/>
      <c r="L45" s="58" t="str">
        <f t="shared" si="6"/>
        <v/>
      </c>
      <c r="M45" s="62">
        <f>$M$40</f>
        <v>-20000</v>
      </c>
      <c r="N45" s="58" t="str">
        <f t="shared" si="7"/>
        <v/>
      </c>
      <c r="O45" s="65"/>
      <c r="P45" s="58" t="str">
        <f t="shared" si="8"/>
        <v/>
      </c>
      <c r="Q45" s="65"/>
      <c r="R45" s="58" t="str">
        <f t="shared" si="9"/>
        <v/>
      </c>
      <c r="S45" s="65"/>
      <c r="T45" s="58" t="str">
        <f t="shared" si="10"/>
        <v/>
      </c>
      <c r="U45" s="54"/>
    </row>
    <row r="46" spans="1:27" x14ac:dyDescent="0.25">
      <c r="A46" t="s">
        <v>67</v>
      </c>
      <c r="D46" s="5">
        <v>2</v>
      </c>
      <c r="E46" s="48"/>
      <c r="F46" s="48"/>
      <c r="G46" s="51"/>
      <c r="H46" s="48"/>
      <c r="I46" s="48"/>
      <c r="J46" s="5">
        <f t="shared" si="5"/>
        <v>2</v>
      </c>
      <c r="K46" s="65"/>
      <c r="L46" s="58" t="str">
        <f t="shared" si="6"/>
        <v/>
      </c>
      <c r="M46" s="65"/>
      <c r="N46" s="58" t="str">
        <f t="shared" si="7"/>
        <v/>
      </c>
      <c r="O46" s="65"/>
      <c r="P46" s="58" t="str">
        <f t="shared" si="8"/>
        <v/>
      </c>
      <c r="Q46" s="65"/>
      <c r="R46" s="58" t="str">
        <f t="shared" si="9"/>
        <v/>
      </c>
      <c r="S46" s="65"/>
      <c r="T46" s="58" t="str">
        <f t="shared" si="10"/>
        <v/>
      </c>
      <c r="U46" s="54"/>
    </row>
    <row r="47" spans="1:27" ht="15.75" thickBot="1" x14ac:dyDescent="0.3">
      <c r="A47" s="43" t="s">
        <v>66</v>
      </c>
      <c r="B47" s="43"/>
      <c r="C47" s="43"/>
      <c r="D47" s="44">
        <v>2</v>
      </c>
      <c r="E47" s="49"/>
      <c r="F47" s="49"/>
      <c r="G47" s="53">
        <f>$F$8</f>
        <v>500</v>
      </c>
      <c r="H47" s="53">
        <f t="shared" ref="H47:I47" si="12">$F$8</f>
        <v>500</v>
      </c>
      <c r="I47" s="53">
        <f t="shared" si="12"/>
        <v>500</v>
      </c>
      <c r="J47" s="5">
        <f t="shared" si="5"/>
        <v>2</v>
      </c>
      <c r="K47" s="66"/>
      <c r="L47" s="60" t="str">
        <f t="shared" si="6"/>
        <v/>
      </c>
      <c r="M47" s="66"/>
      <c r="N47" s="60" t="str">
        <f t="shared" si="7"/>
        <v/>
      </c>
      <c r="O47" s="59">
        <f>G47</f>
        <v>500</v>
      </c>
      <c r="P47" s="60" t="str">
        <f t="shared" si="8"/>
        <v/>
      </c>
      <c r="Q47" s="59">
        <f t="shared" ref="Q47:S47" si="13">$F$8</f>
        <v>500</v>
      </c>
      <c r="R47" s="60" t="str">
        <f t="shared" si="9"/>
        <v/>
      </c>
      <c r="S47" s="59">
        <f t="shared" si="13"/>
        <v>500</v>
      </c>
      <c r="T47" s="60" t="str">
        <f t="shared" si="10"/>
        <v/>
      </c>
      <c r="U47" s="54"/>
    </row>
    <row r="48" spans="1:27" x14ac:dyDescent="0.25">
      <c r="A48" s="41" t="s">
        <v>73</v>
      </c>
      <c r="B48" s="41"/>
      <c r="C48" s="41"/>
      <c r="D48" s="42">
        <v>3</v>
      </c>
      <c r="E48" s="47"/>
      <c r="F48" s="47"/>
      <c r="G48" s="50"/>
      <c r="H48" s="47"/>
      <c r="I48" s="47"/>
      <c r="J48" s="5">
        <f t="shared" si="5"/>
        <v>3</v>
      </c>
      <c r="K48" s="64"/>
      <c r="L48" s="57" t="str">
        <f t="shared" si="6"/>
        <v/>
      </c>
      <c r="M48" s="64"/>
      <c r="N48" s="57" t="str">
        <f t="shared" si="7"/>
        <v/>
      </c>
      <c r="O48" s="64"/>
      <c r="P48" s="57" t="str">
        <f t="shared" si="8"/>
        <v/>
      </c>
      <c r="Q48" s="64"/>
      <c r="R48" s="57" t="str">
        <f t="shared" si="9"/>
        <v/>
      </c>
      <c r="S48" s="64"/>
      <c r="T48" s="57" t="str">
        <f t="shared" si="10"/>
        <v/>
      </c>
      <c r="U48" s="54"/>
    </row>
    <row r="49" spans="1:25" x14ac:dyDescent="0.25">
      <c r="A49" t="s">
        <v>59</v>
      </c>
      <c r="D49" s="5">
        <v>3</v>
      </c>
      <c r="E49" s="48">
        <f>$F$14</f>
        <v>-4000</v>
      </c>
      <c r="F49" s="48">
        <f>$F$14</f>
        <v>-4000</v>
      </c>
      <c r="G49" s="48"/>
      <c r="H49" s="48"/>
      <c r="I49" s="48"/>
      <c r="J49" s="5">
        <f t="shared" si="5"/>
        <v>3</v>
      </c>
      <c r="K49" s="62">
        <f>E49</f>
        <v>-4000</v>
      </c>
      <c r="L49" s="58" t="str">
        <f t="shared" si="6"/>
        <v/>
      </c>
      <c r="M49" s="62">
        <f>$K$49</f>
        <v>-4000</v>
      </c>
      <c r="N49" s="58" t="str">
        <f t="shared" si="7"/>
        <v/>
      </c>
      <c r="O49" s="65"/>
      <c r="P49" s="58" t="str">
        <f t="shared" si="8"/>
        <v/>
      </c>
      <c r="Q49" s="65"/>
      <c r="R49" s="58" t="str">
        <f t="shared" si="9"/>
        <v/>
      </c>
      <c r="S49" s="65"/>
      <c r="T49" s="58" t="str">
        <f t="shared" si="10"/>
        <v/>
      </c>
      <c r="U49" s="54"/>
      <c r="X49" s="3"/>
      <c r="Y49" s="4"/>
    </row>
    <row r="50" spans="1:25" x14ac:dyDescent="0.25">
      <c r="A50" t="s">
        <v>62</v>
      </c>
      <c r="D50" s="5">
        <v>3</v>
      </c>
      <c r="E50" s="48"/>
      <c r="F50" s="48">
        <f>$M$40</f>
        <v>-20000</v>
      </c>
      <c r="G50" s="48"/>
      <c r="H50" s="48">
        <f>$F$20</f>
        <v>-20000</v>
      </c>
      <c r="I50" s="48"/>
      <c r="J50" s="5">
        <f t="shared" si="5"/>
        <v>3</v>
      </c>
      <c r="K50" s="65"/>
      <c r="L50" s="58" t="str">
        <f t="shared" si="6"/>
        <v/>
      </c>
      <c r="M50" s="62">
        <f>$M$40</f>
        <v>-20000</v>
      </c>
      <c r="N50" s="58" t="str">
        <f t="shared" si="7"/>
        <v/>
      </c>
      <c r="O50" s="65"/>
      <c r="P50" s="58" t="str">
        <f t="shared" si="8"/>
        <v/>
      </c>
      <c r="Q50" s="62">
        <f>$M$40</f>
        <v>-20000</v>
      </c>
      <c r="R50" s="58" t="str">
        <f t="shared" si="9"/>
        <v/>
      </c>
      <c r="S50" s="65"/>
      <c r="T50" s="58" t="str">
        <f t="shared" si="10"/>
        <v/>
      </c>
      <c r="U50" s="54"/>
      <c r="X50" s="3"/>
      <c r="Y50" s="4"/>
    </row>
    <row r="51" spans="1:25" x14ac:dyDescent="0.25">
      <c r="A51" t="s">
        <v>67</v>
      </c>
      <c r="D51" s="5">
        <v>3</v>
      </c>
      <c r="E51" s="48"/>
      <c r="F51" s="48"/>
      <c r="G51" s="48"/>
      <c r="H51" s="48"/>
      <c r="I51" s="48">
        <f>$F$23</f>
        <v>-19680</v>
      </c>
      <c r="J51" s="5">
        <f t="shared" si="5"/>
        <v>3</v>
      </c>
      <c r="K51" s="65"/>
      <c r="L51" s="58" t="str">
        <f t="shared" si="6"/>
        <v/>
      </c>
      <c r="M51" s="65"/>
      <c r="N51" s="58" t="str">
        <f t="shared" si="7"/>
        <v/>
      </c>
      <c r="O51" s="65"/>
      <c r="P51" s="58" t="str">
        <f t="shared" si="8"/>
        <v/>
      </c>
      <c r="Q51" s="65"/>
      <c r="R51" s="58" t="str">
        <f t="shared" si="9"/>
        <v/>
      </c>
      <c r="S51" s="62">
        <f>$F$23</f>
        <v>-19680</v>
      </c>
      <c r="T51" s="58" t="str">
        <f t="shared" si="10"/>
        <v/>
      </c>
      <c r="U51" s="54"/>
      <c r="X51" s="3"/>
      <c r="Y51" s="4"/>
    </row>
    <row r="52" spans="1:25" ht="15.75" thickBot="1" x14ac:dyDescent="0.3">
      <c r="A52" s="43" t="s">
        <v>66</v>
      </c>
      <c r="B52" s="43"/>
      <c r="C52" s="43"/>
      <c r="D52" s="44">
        <v>3</v>
      </c>
      <c r="E52" s="49"/>
      <c r="F52" s="49"/>
      <c r="G52" s="49"/>
      <c r="H52" s="49"/>
      <c r="I52" s="49"/>
      <c r="J52" s="5">
        <f t="shared" si="5"/>
        <v>3</v>
      </c>
      <c r="K52" s="66"/>
      <c r="L52" s="60" t="str">
        <f t="shared" si="6"/>
        <v/>
      </c>
      <c r="M52" s="66"/>
      <c r="N52" s="60" t="str">
        <f t="shared" si="7"/>
        <v/>
      </c>
      <c r="O52" s="66"/>
      <c r="P52" s="60" t="str">
        <f t="shared" si="8"/>
        <v/>
      </c>
      <c r="Q52" s="66"/>
      <c r="R52" s="60" t="str">
        <f t="shared" si="9"/>
        <v/>
      </c>
      <c r="S52" s="66"/>
      <c r="T52" s="60" t="str">
        <f t="shared" si="10"/>
        <v/>
      </c>
      <c r="U52" s="54"/>
      <c r="X52" s="3"/>
      <c r="Y52" s="4"/>
    </row>
    <row r="53" spans="1:25" x14ac:dyDescent="0.25">
      <c r="A53" s="41" t="s">
        <v>73</v>
      </c>
      <c r="B53" s="41"/>
      <c r="C53" s="41"/>
      <c r="D53" s="42">
        <v>4</v>
      </c>
      <c r="E53" s="47"/>
      <c r="F53" s="47"/>
      <c r="G53" s="47"/>
      <c r="H53" s="47"/>
      <c r="I53" s="47"/>
      <c r="J53" s="5">
        <f t="shared" si="5"/>
        <v>4</v>
      </c>
      <c r="K53" s="64"/>
      <c r="L53" s="57" t="str">
        <f t="shared" si="6"/>
        <v/>
      </c>
      <c r="M53" s="64"/>
      <c r="N53" s="57" t="str">
        <f t="shared" si="7"/>
        <v/>
      </c>
      <c r="O53" s="64"/>
      <c r="P53" s="57" t="str">
        <f t="shared" si="8"/>
        <v/>
      </c>
      <c r="Q53" s="64"/>
      <c r="R53" s="57" t="str">
        <f t="shared" si="9"/>
        <v/>
      </c>
      <c r="S53" s="64"/>
      <c r="T53" s="57" t="str">
        <f t="shared" si="10"/>
        <v/>
      </c>
      <c r="U53" s="54"/>
      <c r="X53" s="3"/>
      <c r="Y53" s="4"/>
    </row>
    <row r="54" spans="1:25" x14ac:dyDescent="0.25">
      <c r="A54" t="s">
        <v>59</v>
      </c>
      <c r="D54" s="5">
        <v>4</v>
      </c>
      <c r="E54" s="48">
        <f>$F$14</f>
        <v>-4000</v>
      </c>
      <c r="F54" s="48">
        <f>$F$14</f>
        <v>-4000</v>
      </c>
      <c r="G54" s="48"/>
      <c r="H54" s="48"/>
      <c r="I54" s="48"/>
      <c r="J54" s="5">
        <f t="shared" si="5"/>
        <v>4</v>
      </c>
      <c r="K54" s="62">
        <f>$K$49</f>
        <v>-4000</v>
      </c>
      <c r="L54" s="58" t="str">
        <f t="shared" si="6"/>
        <v/>
      </c>
      <c r="M54" s="62">
        <f>$K$49</f>
        <v>-4000</v>
      </c>
      <c r="N54" s="58" t="str">
        <f t="shared" si="7"/>
        <v/>
      </c>
      <c r="O54" s="65"/>
      <c r="P54" s="58" t="str">
        <f t="shared" si="8"/>
        <v/>
      </c>
      <c r="Q54" s="65"/>
      <c r="R54" s="58" t="str">
        <f t="shared" si="9"/>
        <v/>
      </c>
      <c r="S54" s="65"/>
      <c r="T54" s="58" t="str">
        <f t="shared" si="10"/>
        <v/>
      </c>
      <c r="U54" s="54"/>
    </row>
    <row r="55" spans="1:25" x14ac:dyDescent="0.25">
      <c r="A55" t="s">
        <v>62</v>
      </c>
      <c r="D55" s="5">
        <v>4</v>
      </c>
      <c r="E55" s="48"/>
      <c r="F55" s="48">
        <f>$M$40</f>
        <v>-20000</v>
      </c>
      <c r="G55" s="48"/>
      <c r="H55" s="48">
        <f>$F$20</f>
        <v>-20000</v>
      </c>
      <c r="I55" s="48"/>
      <c r="J55" s="5">
        <f t="shared" si="5"/>
        <v>4</v>
      </c>
      <c r="K55" s="65"/>
      <c r="L55" s="58" t="str">
        <f t="shared" si="6"/>
        <v/>
      </c>
      <c r="M55" s="62">
        <f>$M$40</f>
        <v>-20000</v>
      </c>
      <c r="N55" s="58" t="str">
        <f t="shared" si="7"/>
        <v/>
      </c>
      <c r="O55" s="65"/>
      <c r="P55" s="58" t="str">
        <f t="shared" si="8"/>
        <v/>
      </c>
      <c r="Q55" s="62">
        <f>$M$40</f>
        <v>-20000</v>
      </c>
      <c r="R55" s="58" t="str">
        <f t="shared" si="9"/>
        <v/>
      </c>
      <c r="S55" s="65"/>
      <c r="T55" s="58" t="str">
        <f t="shared" si="10"/>
        <v/>
      </c>
      <c r="U55" s="54"/>
    </row>
    <row r="56" spans="1:25" x14ac:dyDescent="0.25">
      <c r="A56" t="s">
        <v>67</v>
      </c>
      <c r="D56" s="5">
        <v>4</v>
      </c>
      <c r="E56" s="48"/>
      <c r="F56" s="48"/>
      <c r="G56" s="48"/>
      <c r="H56" s="48"/>
      <c r="I56" s="48">
        <f>$F$23</f>
        <v>-19680</v>
      </c>
      <c r="J56" s="5">
        <f t="shared" si="5"/>
        <v>4</v>
      </c>
      <c r="K56" s="65"/>
      <c r="L56" s="58" t="str">
        <f t="shared" si="6"/>
        <v/>
      </c>
      <c r="M56" s="65"/>
      <c r="N56" s="58" t="str">
        <f t="shared" si="7"/>
        <v/>
      </c>
      <c r="O56" s="65"/>
      <c r="P56" s="58" t="str">
        <f t="shared" si="8"/>
        <v/>
      </c>
      <c r="Q56" s="65"/>
      <c r="R56" s="58" t="str">
        <f t="shared" si="9"/>
        <v/>
      </c>
      <c r="S56" s="62">
        <f>$S$51</f>
        <v>-19680</v>
      </c>
      <c r="T56" s="58" t="str">
        <f t="shared" si="10"/>
        <v/>
      </c>
      <c r="U56" s="54"/>
    </row>
    <row r="57" spans="1:25" ht="15.75" thickBot="1" x14ac:dyDescent="0.3">
      <c r="A57" s="43" t="s">
        <v>66</v>
      </c>
      <c r="B57" s="43"/>
      <c r="C57" s="43"/>
      <c r="D57" s="44">
        <v>4</v>
      </c>
      <c r="E57" s="49"/>
      <c r="F57" s="49"/>
      <c r="G57" s="49"/>
      <c r="H57" s="49"/>
      <c r="I57" s="49"/>
      <c r="J57" s="5">
        <f t="shared" si="5"/>
        <v>4</v>
      </c>
      <c r="K57" s="66"/>
      <c r="L57" s="60" t="str">
        <f t="shared" si="6"/>
        <v/>
      </c>
      <c r="M57" s="66"/>
      <c r="N57" s="60" t="str">
        <f t="shared" si="7"/>
        <v/>
      </c>
      <c r="O57" s="66"/>
      <c r="P57" s="60" t="str">
        <f t="shared" si="8"/>
        <v/>
      </c>
      <c r="Q57" s="66"/>
      <c r="R57" s="60" t="str">
        <f t="shared" si="9"/>
        <v/>
      </c>
      <c r="S57" s="66"/>
      <c r="T57" s="60" t="str">
        <f t="shared" si="10"/>
        <v/>
      </c>
      <c r="U57" s="54"/>
    </row>
    <row r="58" spans="1:25" x14ac:dyDescent="0.25">
      <c r="A58" s="41" t="s">
        <v>73</v>
      </c>
      <c r="B58" s="41"/>
      <c r="C58" s="41"/>
      <c r="D58" s="42">
        <v>5</v>
      </c>
      <c r="E58" s="47"/>
      <c r="F58" s="47"/>
      <c r="G58" s="47"/>
      <c r="H58" s="47"/>
      <c r="I58" s="47"/>
      <c r="J58" s="5">
        <f t="shared" si="5"/>
        <v>5</v>
      </c>
      <c r="K58" s="64"/>
      <c r="L58" s="57" t="str">
        <f t="shared" si="6"/>
        <v/>
      </c>
      <c r="M58" s="64"/>
      <c r="N58" s="57" t="str">
        <f t="shared" si="7"/>
        <v/>
      </c>
      <c r="O58" s="64"/>
      <c r="P58" s="57" t="str">
        <f t="shared" si="8"/>
        <v/>
      </c>
      <c r="Q58" s="64"/>
      <c r="R58" s="57" t="str">
        <f t="shared" si="9"/>
        <v/>
      </c>
      <c r="S58" s="64"/>
      <c r="T58" s="57" t="str">
        <f t="shared" si="10"/>
        <v/>
      </c>
      <c r="U58" s="54"/>
    </row>
    <row r="59" spans="1:25" x14ac:dyDescent="0.25">
      <c r="A59" t="s">
        <v>59</v>
      </c>
      <c r="D59" s="5">
        <v>5</v>
      </c>
      <c r="E59" s="48">
        <f>$F$14</f>
        <v>-4000</v>
      </c>
      <c r="F59" s="48">
        <f>$F$14</f>
        <v>-4000</v>
      </c>
      <c r="G59" s="48">
        <f>$F$14</f>
        <v>-4000</v>
      </c>
      <c r="H59" s="48"/>
      <c r="I59" s="48"/>
      <c r="J59" s="5">
        <f t="shared" si="5"/>
        <v>5</v>
      </c>
      <c r="K59" s="62">
        <f>$K$49</f>
        <v>-4000</v>
      </c>
      <c r="L59" s="58" t="str">
        <f t="shared" si="6"/>
        <v/>
      </c>
      <c r="M59" s="62">
        <f>$K$49</f>
        <v>-4000</v>
      </c>
      <c r="N59" s="58" t="str">
        <f t="shared" si="7"/>
        <v/>
      </c>
      <c r="O59" s="62">
        <f>G59</f>
        <v>-4000</v>
      </c>
      <c r="P59" s="58" t="str">
        <f t="shared" si="8"/>
        <v/>
      </c>
      <c r="Q59" s="65"/>
      <c r="R59" s="58" t="str">
        <f t="shared" si="9"/>
        <v/>
      </c>
      <c r="S59" s="65"/>
      <c r="T59" s="58" t="str">
        <f t="shared" si="10"/>
        <v/>
      </c>
      <c r="U59" s="54"/>
    </row>
    <row r="60" spans="1:25" x14ac:dyDescent="0.25">
      <c r="A60" t="s">
        <v>62</v>
      </c>
      <c r="D60" s="5">
        <v>5</v>
      </c>
      <c r="E60" s="48"/>
      <c r="F60" s="48"/>
      <c r="G60" s="48"/>
      <c r="H60" s="48">
        <f>$F$20</f>
        <v>-20000</v>
      </c>
      <c r="I60" s="48"/>
      <c r="J60" s="5">
        <f t="shared" si="5"/>
        <v>5</v>
      </c>
      <c r="K60" s="65"/>
      <c r="L60" s="58" t="str">
        <f t="shared" si="6"/>
        <v/>
      </c>
      <c r="M60" s="65"/>
      <c r="N60" s="58" t="str">
        <f t="shared" si="7"/>
        <v/>
      </c>
      <c r="O60" s="65"/>
      <c r="P60" s="58" t="str">
        <f t="shared" si="8"/>
        <v/>
      </c>
      <c r="Q60" s="62">
        <f>$M$40</f>
        <v>-20000</v>
      </c>
      <c r="R60" s="58" t="str">
        <f t="shared" si="9"/>
        <v/>
      </c>
      <c r="S60" s="65"/>
      <c r="T60" s="58" t="str">
        <f t="shared" si="10"/>
        <v/>
      </c>
      <c r="U60" s="54"/>
    </row>
    <row r="61" spans="1:25" x14ac:dyDescent="0.25">
      <c r="A61" t="s">
        <v>67</v>
      </c>
      <c r="D61" s="5">
        <v>5</v>
      </c>
      <c r="E61" s="48"/>
      <c r="F61" s="48"/>
      <c r="G61" s="48"/>
      <c r="H61" s="48"/>
      <c r="I61" s="48">
        <f>$F$23</f>
        <v>-19680</v>
      </c>
      <c r="J61" s="5">
        <f t="shared" si="5"/>
        <v>5</v>
      </c>
      <c r="K61" s="65"/>
      <c r="L61" s="58" t="str">
        <f t="shared" si="6"/>
        <v/>
      </c>
      <c r="M61" s="65"/>
      <c r="N61" s="58" t="str">
        <f t="shared" si="7"/>
        <v/>
      </c>
      <c r="O61" s="65"/>
      <c r="P61" s="58" t="str">
        <f t="shared" si="8"/>
        <v/>
      </c>
      <c r="Q61" s="65"/>
      <c r="R61" s="58" t="str">
        <f t="shared" si="9"/>
        <v/>
      </c>
      <c r="S61" s="62">
        <f>$S$51</f>
        <v>-19680</v>
      </c>
      <c r="T61" s="58" t="str">
        <f t="shared" si="10"/>
        <v/>
      </c>
      <c r="U61" s="54"/>
    </row>
    <row r="62" spans="1:25" ht="15.75" thickBot="1" x14ac:dyDescent="0.3">
      <c r="A62" s="43" t="s">
        <v>66</v>
      </c>
      <c r="B62" s="43"/>
      <c r="C62" s="43"/>
      <c r="D62" s="44">
        <v>5</v>
      </c>
      <c r="E62" s="49"/>
      <c r="F62" s="49"/>
      <c r="G62" s="49"/>
      <c r="H62" s="49"/>
      <c r="I62" s="49"/>
      <c r="J62" s="5">
        <f t="shared" si="5"/>
        <v>5</v>
      </c>
      <c r="K62" s="66"/>
      <c r="L62" s="60" t="str">
        <f t="shared" si="6"/>
        <v/>
      </c>
      <c r="M62" s="66"/>
      <c r="N62" s="60" t="str">
        <f t="shared" si="7"/>
        <v/>
      </c>
      <c r="O62" s="66"/>
      <c r="P62" s="60" t="str">
        <f t="shared" si="8"/>
        <v/>
      </c>
      <c r="Q62" s="66"/>
      <c r="R62" s="60" t="str">
        <f t="shared" si="9"/>
        <v/>
      </c>
      <c r="S62" s="66"/>
      <c r="T62" s="60" t="str">
        <f t="shared" si="10"/>
        <v/>
      </c>
      <c r="U62" s="54"/>
    </row>
    <row r="63" spans="1:25" x14ac:dyDescent="0.25">
      <c r="A63" s="41" t="s">
        <v>73</v>
      </c>
      <c r="B63" s="41"/>
      <c r="C63" s="41"/>
      <c r="D63" s="42">
        <v>6</v>
      </c>
      <c r="E63" s="47"/>
      <c r="F63" s="47"/>
      <c r="G63" s="47"/>
      <c r="H63" s="47"/>
      <c r="I63" s="47"/>
      <c r="J63" s="5">
        <f t="shared" si="5"/>
        <v>6</v>
      </c>
      <c r="K63" s="64"/>
      <c r="L63" s="57" t="str">
        <f t="shared" si="6"/>
        <v/>
      </c>
      <c r="M63" s="64"/>
      <c r="N63" s="57" t="str">
        <f t="shared" si="7"/>
        <v/>
      </c>
      <c r="O63" s="64"/>
      <c r="P63" s="57" t="str">
        <f t="shared" si="8"/>
        <v/>
      </c>
      <c r="Q63" s="64"/>
      <c r="R63" s="57" t="str">
        <f t="shared" si="9"/>
        <v/>
      </c>
      <c r="S63" s="64"/>
      <c r="T63" s="57" t="str">
        <f t="shared" si="10"/>
        <v/>
      </c>
      <c r="U63" s="54"/>
    </row>
    <row r="64" spans="1:25" x14ac:dyDescent="0.25">
      <c r="A64" t="s">
        <v>59</v>
      </c>
      <c r="D64" s="5">
        <v>6</v>
      </c>
      <c r="E64" s="48">
        <f>$F$14</f>
        <v>-4000</v>
      </c>
      <c r="F64" s="48">
        <f>$F$14</f>
        <v>-4000</v>
      </c>
      <c r="G64" s="48">
        <f>$F$14</f>
        <v>-4000</v>
      </c>
      <c r="H64" s="48"/>
      <c r="I64" s="48"/>
      <c r="J64" s="5">
        <f t="shared" si="5"/>
        <v>6</v>
      </c>
      <c r="K64" s="62">
        <f>$K$49</f>
        <v>-4000</v>
      </c>
      <c r="L64" s="58" t="str">
        <f t="shared" si="6"/>
        <v/>
      </c>
      <c r="M64" s="62">
        <f>$K$49</f>
        <v>-4000</v>
      </c>
      <c r="N64" s="58" t="str">
        <f t="shared" si="7"/>
        <v/>
      </c>
      <c r="O64" s="62">
        <f>G64</f>
        <v>-4000</v>
      </c>
      <c r="P64" s="58" t="str">
        <f t="shared" si="8"/>
        <v/>
      </c>
      <c r="Q64" s="65"/>
      <c r="R64" s="58" t="str">
        <f t="shared" si="9"/>
        <v/>
      </c>
      <c r="S64" s="65"/>
      <c r="T64" s="58" t="str">
        <f t="shared" si="10"/>
        <v/>
      </c>
      <c r="U64" s="54"/>
    </row>
    <row r="65" spans="1:21" x14ac:dyDescent="0.25">
      <c r="A65" t="s">
        <v>62</v>
      </c>
      <c r="D65" s="5">
        <v>6</v>
      </c>
      <c r="E65" s="48"/>
      <c r="F65" s="48"/>
      <c r="G65" s="48"/>
      <c r="H65" s="48">
        <f>$F$20</f>
        <v>-20000</v>
      </c>
      <c r="I65" s="48"/>
      <c r="J65" s="5">
        <f t="shared" si="5"/>
        <v>6</v>
      </c>
      <c r="K65" s="65"/>
      <c r="L65" s="58" t="str">
        <f t="shared" si="6"/>
        <v/>
      </c>
      <c r="M65" s="65"/>
      <c r="N65" s="58" t="str">
        <f t="shared" si="7"/>
        <v/>
      </c>
      <c r="O65" s="65"/>
      <c r="P65" s="58" t="str">
        <f t="shared" si="8"/>
        <v/>
      </c>
      <c r="Q65" s="62">
        <f>$M$40</f>
        <v>-20000</v>
      </c>
      <c r="R65" s="58" t="str">
        <f t="shared" si="9"/>
        <v/>
      </c>
      <c r="S65" s="65"/>
      <c r="T65" s="58" t="str">
        <f t="shared" si="10"/>
        <v/>
      </c>
      <c r="U65" s="54"/>
    </row>
    <row r="66" spans="1:21" x14ac:dyDescent="0.25">
      <c r="A66" t="s">
        <v>67</v>
      </c>
      <c r="D66" s="5">
        <v>6</v>
      </c>
      <c r="E66" s="48"/>
      <c r="F66" s="48"/>
      <c r="G66" s="48"/>
      <c r="H66" s="48"/>
      <c r="I66" s="48">
        <f>$F$23</f>
        <v>-19680</v>
      </c>
      <c r="J66" s="5">
        <f t="shared" si="5"/>
        <v>6</v>
      </c>
      <c r="K66" s="65"/>
      <c r="L66" s="58" t="str">
        <f t="shared" si="6"/>
        <v/>
      </c>
      <c r="M66" s="65"/>
      <c r="N66" s="58" t="str">
        <f t="shared" si="7"/>
        <v/>
      </c>
      <c r="O66" s="65"/>
      <c r="P66" s="58" t="str">
        <f t="shared" si="8"/>
        <v/>
      </c>
      <c r="Q66" s="65"/>
      <c r="R66" s="58" t="str">
        <f t="shared" si="9"/>
        <v/>
      </c>
      <c r="S66" s="62">
        <f>$S$51</f>
        <v>-19680</v>
      </c>
      <c r="T66" s="58" t="str">
        <f t="shared" si="10"/>
        <v/>
      </c>
      <c r="U66" s="54"/>
    </row>
    <row r="67" spans="1:21" ht="15.75" thickBot="1" x14ac:dyDescent="0.3">
      <c r="A67" s="43" t="s">
        <v>66</v>
      </c>
      <c r="B67" s="43"/>
      <c r="C67" s="43"/>
      <c r="D67" s="44">
        <v>6</v>
      </c>
      <c r="E67" s="49">
        <f>$F$13</f>
        <v>2500</v>
      </c>
      <c r="F67" s="49">
        <f>$F$13</f>
        <v>2500</v>
      </c>
      <c r="G67" s="49">
        <f>$F$21</f>
        <v>22800</v>
      </c>
      <c r="H67" s="49">
        <f>$F$21</f>
        <v>22800</v>
      </c>
      <c r="I67" s="49"/>
      <c r="J67" s="5">
        <f t="shared" si="5"/>
        <v>6</v>
      </c>
      <c r="K67" s="59">
        <f>E67</f>
        <v>2500</v>
      </c>
      <c r="L67" s="60" t="str">
        <f t="shared" si="6"/>
        <v/>
      </c>
      <c r="M67" s="59">
        <f>K67</f>
        <v>2500</v>
      </c>
      <c r="N67" s="60" t="str">
        <f t="shared" si="7"/>
        <v/>
      </c>
      <c r="O67" s="59">
        <f>G67</f>
        <v>22800</v>
      </c>
      <c r="P67" s="60" t="str">
        <f t="shared" si="8"/>
        <v/>
      </c>
      <c r="Q67" s="59">
        <f>$O$67</f>
        <v>22800</v>
      </c>
      <c r="R67" s="60" t="str">
        <f t="shared" si="9"/>
        <v/>
      </c>
      <c r="S67" s="66"/>
      <c r="T67" s="60" t="str">
        <f t="shared" si="10"/>
        <v/>
      </c>
      <c r="U67" s="54"/>
    </row>
    <row r="68" spans="1:21" x14ac:dyDescent="0.25">
      <c r="A68" s="45" t="s">
        <v>109</v>
      </c>
      <c r="E68" s="46">
        <f>SUM(E35:E67)</f>
        <v>-77900</v>
      </c>
      <c r="F68" s="46">
        <f t="shared" ref="F68:I68" si="14">SUM(F35:F67)</f>
        <v>-94500</v>
      </c>
      <c r="G68" s="46">
        <f t="shared" si="14"/>
        <v>-64700</v>
      </c>
      <c r="H68" s="46">
        <f t="shared" si="14"/>
        <v>-73300</v>
      </c>
      <c r="I68" s="46">
        <f t="shared" si="14"/>
        <v>-94820</v>
      </c>
      <c r="K68" s="63">
        <f>SUM(K35:K67)</f>
        <v>-77900</v>
      </c>
      <c r="L68" s="61">
        <f>IF(3+SUM(L35:L67)&lt;0,0,3+SUM(L35:L67))</f>
        <v>3</v>
      </c>
      <c r="M68" s="63">
        <f t="shared" ref="M68:S68" si="15">SUM(M35:M67)</f>
        <v>-94500</v>
      </c>
      <c r="N68" s="61">
        <f>IF(3+SUM(N35:N67)&lt;0,0,3+SUM(N35:N67))</f>
        <v>3</v>
      </c>
      <c r="O68" s="63">
        <f t="shared" si="15"/>
        <v>-64700</v>
      </c>
      <c r="P68" s="61">
        <f>IF(3+SUM(P35:P67)&lt;0,0,3+SUM(P35:P67))</f>
        <v>3</v>
      </c>
      <c r="Q68" s="63">
        <f t="shared" si="15"/>
        <v>-73300</v>
      </c>
      <c r="R68" s="61">
        <f>IF(3+SUM(R35:R67)&lt;0,0,3+SUM(R35:R67))</f>
        <v>3</v>
      </c>
      <c r="S68" s="63">
        <f t="shared" si="15"/>
        <v>-94820</v>
      </c>
      <c r="T68" s="61">
        <f>IF(3+SUM(T35:T67)&lt;0,0,3+SUM(T35:T67))</f>
        <v>3</v>
      </c>
      <c r="U68" s="55">
        <f>L68+N68+P68+R68+T68</f>
        <v>15</v>
      </c>
    </row>
  </sheetData>
  <sortState xmlns:xlrd2="http://schemas.microsoft.com/office/spreadsheetml/2017/richdata2" ref="A35:Q64">
    <sortCondition ref="D35:D64"/>
  </sortState>
  <mergeCells count="5">
    <mergeCell ref="K34:L34"/>
    <mergeCell ref="M34:N34"/>
    <mergeCell ref="O34:P34"/>
    <mergeCell ref="Q34:R34"/>
    <mergeCell ref="S34:T34"/>
  </mergeCells>
  <pageMargins left="0.7" right="0.7" top="0.78740157499999996" bottom="0.78740157499999996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E3343-5DC7-488F-A143-B4BC0D0741A9}">
  <dimension ref="A1:D22"/>
  <sheetViews>
    <sheetView zoomScale="175" zoomScaleNormal="175" workbookViewId="0">
      <selection activeCell="D14" sqref="D14"/>
    </sheetView>
  </sheetViews>
  <sheetFormatPr baseColWidth="10" defaultRowHeight="15" x14ac:dyDescent="0.25"/>
  <cols>
    <col min="2" max="2" width="11.7109375" bestFit="1" customWidth="1"/>
  </cols>
  <sheetData>
    <row r="1" spans="1:4" x14ac:dyDescent="0.25">
      <c r="A1" t="s">
        <v>19</v>
      </c>
    </row>
    <row r="3" spans="1:4" x14ac:dyDescent="0.25">
      <c r="A3" t="s">
        <v>20</v>
      </c>
      <c r="B3" s="3">
        <v>-488200</v>
      </c>
    </row>
    <row r="4" spans="1:4" x14ac:dyDescent="0.25">
      <c r="A4" t="s">
        <v>21</v>
      </c>
      <c r="B4" s="3">
        <v>91200</v>
      </c>
    </row>
    <row r="5" spans="1:4" x14ac:dyDescent="0.25">
      <c r="A5" t="s">
        <v>22</v>
      </c>
      <c r="B5" s="3">
        <v>-32000</v>
      </c>
    </row>
    <row r="6" spans="1:4" x14ac:dyDescent="0.25">
      <c r="A6" t="s">
        <v>23</v>
      </c>
      <c r="B6" s="3">
        <v>10</v>
      </c>
      <c r="C6" t="s">
        <v>3</v>
      </c>
    </row>
    <row r="7" spans="1:4" x14ac:dyDescent="0.25">
      <c r="A7" t="s">
        <v>24</v>
      </c>
      <c r="B7" s="1">
        <v>0.12</v>
      </c>
    </row>
    <row r="10" spans="1:4" x14ac:dyDescent="0.25">
      <c r="A10" s="5" t="s">
        <v>3</v>
      </c>
      <c r="B10" t="s">
        <v>25</v>
      </c>
      <c r="C10" t="s">
        <v>26</v>
      </c>
      <c r="D10" t="s">
        <v>27</v>
      </c>
    </row>
    <row r="11" spans="1:4" x14ac:dyDescent="0.25">
      <c r="A11" s="5">
        <v>0</v>
      </c>
      <c r="B11" s="6">
        <f>1/(1+$B$7)^A11</f>
        <v>1</v>
      </c>
      <c r="C11" s="3">
        <f>B3</f>
        <v>-488200</v>
      </c>
      <c r="D11" s="3">
        <f>B11*C11</f>
        <v>-488200</v>
      </c>
    </row>
    <row r="12" spans="1:4" x14ac:dyDescent="0.25">
      <c r="A12" s="5" t="s">
        <v>28</v>
      </c>
      <c r="B12" s="6">
        <f>((1+B7)^B6-1)/((1+B7)^B6*B7)</f>
        <v>5.6502230284108661</v>
      </c>
      <c r="C12" s="3">
        <f>B4</f>
        <v>91200</v>
      </c>
      <c r="D12" s="3">
        <f>B12*C12</f>
        <v>515300.34019107098</v>
      </c>
    </row>
    <row r="13" spans="1:4" x14ac:dyDescent="0.25">
      <c r="A13" s="5">
        <v>10</v>
      </c>
      <c r="B13" s="6">
        <f>1/(1+$B$7)^A13</f>
        <v>0.32197323659069599</v>
      </c>
      <c r="C13" s="3">
        <f>B5</f>
        <v>-32000</v>
      </c>
      <c r="D13" s="3">
        <f>B13*C13</f>
        <v>-10303.143570902272</v>
      </c>
    </row>
    <row r="14" spans="1:4" ht="15.75" thickBot="1" x14ac:dyDescent="0.3">
      <c r="A14" s="23" t="s">
        <v>29</v>
      </c>
      <c r="B14" s="24"/>
      <c r="C14" s="25"/>
      <c r="D14" s="26">
        <f>SUM(D11:D13)</f>
        <v>16797.19662016871</v>
      </c>
    </row>
    <row r="15" spans="1:4" ht="16.5" thickTop="1" thickBot="1" x14ac:dyDescent="0.3">
      <c r="A15" s="7" t="s">
        <v>30</v>
      </c>
      <c r="B15" s="8"/>
      <c r="C15" s="9"/>
      <c r="D15" s="10">
        <f>D14/B13</f>
        <v>52169.543027956432</v>
      </c>
    </row>
    <row r="16" spans="1:4" ht="16.5" thickTop="1" thickBot="1" x14ac:dyDescent="0.3">
      <c r="A16" s="7" t="s">
        <v>29</v>
      </c>
      <c r="B16" s="8"/>
      <c r="C16" s="9"/>
      <c r="D16" s="10">
        <f>D14/B12</f>
        <v>2972.837804049117</v>
      </c>
    </row>
    <row r="17" spans="1:4" ht="15.75" thickTop="1" x14ac:dyDescent="0.25"/>
    <row r="19" spans="1:4" x14ac:dyDescent="0.25">
      <c r="A19" s="27" t="s">
        <v>31</v>
      </c>
      <c r="B19" s="28"/>
      <c r="C19" s="28"/>
      <c r="D19" s="29">
        <f>B3-D14</f>
        <v>-504997.19662016869</v>
      </c>
    </row>
    <row r="20" spans="1:4" x14ac:dyDescent="0.25">
      <c r="A20" s="27" t="s">
        <v>32</v>
      </c>
      <c r="B20" s="28"/>
      <c r="C20" s="28"/>
      <c r="D20" s="29">
        <f>B5-D15</f>
        <v>-84169.543027956432</v>
      </c>
    </row>
    <row r="21" spans="1:4" x14ac:dyDescent="0.25">
      <c r="A21" s="27" t="s">
        <v>33</v>
      </c>
      <c r="B21" s="28"/>
      <c r="C21" s="28"/>
      <c r="D21" s="29">
        <f>B4-D16</f>
        <v>88227.162195950878</v>
      </c>
    </row>
    <row r="22" spans="1:4" x14ac:dyDescent="0.25">
      <c r="A22" s="27" t="s">
        <v>76</v>
      </c>
      <c r="B22" s="28">
        <v>5</v>
      </c>
      <c r="C22" s="30">
        <f>1/(1+$B$7)^B22</f>
        <v>0.56742685571859919</v>
      </c>
      <c r="D22" s="29">
        <f>D14/C22</f>
        <v>29602.399764629485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0C30C-A1FF-434E-8C30-40DEAA08F817}">
  <dimension ref="A1:H32"/>
  <sheetViews>
    <sheetView workbookViewId="0">
      <selection activeCell="D20" sqref="D20"/>
    </sheetView>
  </sheetViews>
  <sheetFormatPr baseColWidth="10" defaultRowHeight="15" x14ac:dyDescent="0.25"/>
  <cols>
    <col min="1" max="1" width="7.28515625" customWidth="1"/>
    <col min="2" max="4" width="9.7109375" customWidth="1"/>
  </cols>
  <sheetData>
    <row r="1" spans="1:8" x14ac:dyDescent="0.25">
      <c r="A1" s="14" t="s">
        <v>3</v>
      </c>
      <c r="B1" s="14" t="s">
        <v>69</v>
      </c>
      <c r="C1" s="14" t="s">
        <v>70</v>
      </c>
      <c r="D1" s="14" t="s">
        <v>77</v>
      </c>
      <c r="F1" s="14" t="s">
        <v>40</v>
      </c>
      <c r="G1" s="14" t="s">
        <v>69</v>
      </c>
      <c r="H1" s="14" t="s">
        <v>70</v>
      </c>
    </row>
    <row r="2" spans="1:8" x14ac:dyDescent="0.25">
      <c r="A2" s="5">
        <v>0</v>
      </c>
      <c r="B2" s="3">
        <v>-6400</v>
      </c>
      <c r="C2" s="3">
        <v>-4300</v>
      </c>
      <c r="D2" s="4">
        <f>B2-C2</f>
        <v>-2100</v>
      </c>
      <c r="F2" s="1">
        <v>0</v>
      </c>
      <c r="G2" s="4">
        <f>NPV($F2,$B$3:$B$9)+$B$2</f>
        <v>4100</v>
      </c>
      <c r="H2" s="4">
        <f>NPV($F2,$C$3:$C$9)+$C$2</f>
        <v>3260</v>
      </c>
    </row>
    <row r="3" spans="1:8" x14ac:dyDescent="0.25">
      <c r="A3" s="5">
        <v>1</v>
      </c>
      <c r="B3" s="3">
        <v>1500</v>
      </c>
      <c r="C3" s="3">
        <v>1080</v>
      </c>
      <c r="D3" s="4">
        <f t="shared" ref="D3:D9" si="0">B3-C3</f>
        <v>420</v>
      </c>
      <c r="F3" s="1">
        <v>0.01</v>
      </c>
      <c r="G3" s="4">
        <f t="shared" ref="G3:G32" si="1">NPV($F3,$B$3:$B$9)+$B$2</f>
        <v>3692.2917939296949</v>
      </c>
      <c r="H3" s="4">
        <f t="shared" ref="H3:H32" si="2">NPV($F3,$C$3:$C$9)+$C$2</f>
        <v>2966.4500916293791</v>
      </c>
    </row>
    <row r="4" spans="1:8" x14ac:dyDescent="0.25">
      <c r="A4" s="5">
        <v>2</v>
      </c>
      <c r="B4" s="3">
        <f>B3</f>
        <v>1500</v>
      </c>
      <c r="C4" s="3">
        <f>C3</f>
        <v>1080</v>
      </c>
      <c r="D4" s="4">
        <f t="shared" si="0"/>
        <v>420</v>
      </c>
      <c r="F4" s="1">
        <v>0.02</v>
      </c>
      <c r="G4" s="4">
        <f t="shared" si="1"/>
        <v>3307.9866039564658</v>
      </c>
      <c r="H4" s="4">
        <f t="shared" si="2"/>
        <v>2689.7503548486557</v>
      </c>
    </row>
    <row r="5" spans="1:8" x14ac:dyDescent="0.25">
      <c r="A5" s="5">
        <v>3</v>
      </c>
      <c r="B5" s="3">
        <f t="shared" ref="B5:C9" si="3">B4</f>
        <v>1500</v>
      </c>
      <c r="C5" s="3">
        <f t="shared" si="3"/>
        <v>1080</v>
      </c>
      <c r="D5" s="4">
        <f t="shared" si="0"/>
        <v>420</v>
      </c>
      <c r="F5" s="1">
        <v>0.03</v>
      </c>
      <c r="G5" s="4">
        <f t="shared" si="1"/>
        <v>2945.424432832313</v>
      </c>
      <c r="H5" s="4">
        <f t="shared" si="2"/>
        <v>2428.7055916392646</v>
      </c>
    </row>
    <row r="6" spans="1:8" x14ac:dyDescent="0.25">
      <c r="A6" s="5">
        <v>4</v>
      </c>
      <c r="B6" s="3">
        <f t="shared" si="3"/>
        <v>1500</v>
      </c>
      <c r="C6" s="3">
        <f t="shared" si="3"/>
        <v>1080</v>
      </c>
      <c r="D6" s="4">
        <f t="shared" si="0"/>
        <v>420</v>
      </c>
      <c r="F6" s="1">
        <v>0.04</v>
      </c>
      <c r="G6" s="4">
        <f t="shared" si="1"/>
        <v>2603.0820049226204</v>
      </c>
      <c r="H6" s="4">
        <f t="shared" si="2"/>
        <v>2182.2190435442872</v>
      </c>
    </row>
    <row r="7" spans="1:8" x14ac:dyDescent="0.25">
      <c r="A7" s="5">
        <v>5</v>
      </c>
      <c r="B7" s="3">
        <f t="shared" si="3"/>
        <v>1500</v>
      </c>
      <c r="C7" s="3">
        <f t="shared" si="3"/>
        <v>1080</v>
      </c>
      <c r="D7" s="4">
        <f t="shared" si="0"/>
        <v>420</v>
      </c>
      <c r="F7" s="1">
        <v>0.05</v>
      </c>
      <c r="G7" s="4">
        <f t="shared" si="1"/>
        <v>2279.5600960963511</v>
      </c>
      <c r="H7" s="4">
        <f t="shared" si="2"/>
        <v>1949.2832691893727</v>
      </c>
    </row>
    <row r="8" spans="1:8" x14ac:dyDescent="0.25">
      <c r="A8" s="5">
        <v>6</v>
      </c>
      <c r="B8" s="3">
        <f t="shared" si="3"/>
        <v>1500</v>
      </c>
      <c r="C8" s="3">
        <f t="shared" si="3"/>
        <v>1080</v>
      </c>
      <c r="D8" s="4">
        <f t="shared" si="0"/>
        <v>420</v>
      </c>
      <c r="F8" s="1">
        <v>0.06</v>
      </c>
      <c r="G8" s="4">
        <f t="shared" si="1"/>
        <v>1973.5721594415882</v>
      </c>
      <c r="H8" s="4">
        <f t="shared" si="2"/>
        <v>1728.971954797943</v>
      </c>
    </row>
    <row r="9" spans="1:8" x14ac:dyDescent="0.25">
      <c r="A9" s="5">
        <v>7</v>
      </c>
      <c r="B9" s="3">
        <f t="shared" si="3"/>
        <v>1500</v>
      </c>
      <c r="C9" s="3">
        <f t="shared" si="3"/>
        <v>1080</v>
      </c>
      <c r="D9" s="4">
        <f t="shared" si="0"/>
        <v>420</v>
      </c>
      <c r="F9" s="1">
        <v>7.0000000000000007E-2</v>
      </c>
      <c r="G9" s="4">
        <f t="shared" si="1"/>
        <v>1683.9341024730438</v>
      </c>
      <c r="H9" s="4">
        <f t="shared" si="2"/>
        <v>1520.4325537805917</v>
      </c>
    </row>
    <row r="10" spans="1:8" x14ac:dyDescent="0.25">
      <c r="A10" t="s">
        <v>17</v>
      </c>
      <c r="B10" s="3">
        <f>NPV(10%,B3:B9)+B2</f>
        <v>902.62822653939565</v>
      </c>
      <c r="C10" s="3">
        <f>NPV(10%,C3:C9)+C2</f>
        <v>957.89232310836542</v>
      </c>
      <c r="F10" s="1">
        <v>0.08</v>
      </c>
      <c r="G10" s="4">
        <f t="shared" si="1"/>
        <v>1409.5550888349853</v>
      </c>
      <c r="H10" s="4">
        <f t="shared" si="2"/>
        <v>1322.8796639611892</v>
      </c>
    </row>
    <row r="11" spans="1:8" x14ac:dyDescent="0.25">
      <c r="A11" t="s">
        <v>18</v>
      </c>
      <c r="B11" s="11">
        <f>IRR(B2:B9)</f>
        <v>0.14165812649951648</v>
      </c>
      <c r="C11" s="11">
        <f t="shared" ref="C11:D11" si="4">IRR(C2:C9)</f>
        <v>0.16485408221218822</v>
      </c>
      <c r="D11" s="11">
        <f t="shared" si="4"/>
        <v>9.1961366654694121E-2</v>
      </c>
      <c r="F11" s="1">
        <v>0.09</v>
      </c>
      <c r="G11" s="4">
        <f t="shared" si="1"/>
        <v>1149.429252611375</v>
      </c>
      <c r="H11" s="4">
        <f t="shared" si="2"/>
        <v>1135.5890618801895</v>
      </c>
    </row>
    <row r="12" spans="1:8" x14ac:dyDescent="0.25">
      <c r="F12" s="1">
        <v>0.1</v>
      </c>
      <c r="G12" s="4">
        <f t="shared" si="1"/>
        <v>902.62822653939565</v>
      </c>
      <c r="H12" s="4">
        <f t="shared" si="2"/>
        <v>957.89232310836542</v>
      </c>
    </row>
    <row r="13" spans="1:8" x14ac:dyDescent="0.25">
      <c r="F13" s="1">
        <v>0.11</v>
      </c>
      <c r="G13" s="4">
        <f t="shared" si="1"/>
        <v>668.29439694358825</v>
      </c>
      <c r="H13" s="4">
        <f t="shared" si="2"/>
        <v>789.17196579938354</v>
      </c>
    </row>
    <row r="14" spans="1:8" x14ac:dyDescent="0.25">
      <c r="F14" s="1">
        <v>0.12</v>
      </c>
      <c r="G14" s="4">
        <f t="shared" si="1"/>
        <v>445.63480828882712</v>
      </c>
      <c r="H14" s="4">
        <f t="shared" si="2"/>
        <v>628.85706196795491</v>
      </c>
    </row>
    <row r="15" spans="1:8" x14ac:dyDescent="0.25">
      <c r="F15" s="1">
        <v>0.13</v>
      </c>
      <c r="G15" s="4">
        <f t="shared" si="1"/>
        <v>233.91564908298278</v>
      </c>
      <c r="H15" s="4">
        <f t="shared" si="2"/>
        <v>476.41926733974742</v>
      </c>
    </row>
    <row r="16" spans="1:8" x14ac:dyDescent="0.25">
      <c r="F16" s="1">
        <v>0.14000000000000001</v>
      </c>
      <c r="G16" s="4">
        <f t="shared" si="1"/>
        <v>32.45725860856237</v>
      </c>
      <c r="H16" s="4">
        <f t="shared" si="2"/>
        <v>331.36922619816505</v>
      </c>
    </row>
    <row r="17" spans="6:8" x14ac:dyDescent="0.25">
      <c r="F17" s="1">
        <v>0.15</v>
      </c>
      <c r="G17" s="4">
        <f t="shared" si="1"/>
        <v>-159.37039923092289</v>
      </c>
      <c r="H17" s="4">
        <f t="shared" si="2"/>
        <v>193.25331255373567</v>
      </c>
    </row>
    <row r="18" spans="6:8" x14ac:dyDescent="0.25">
      <c r="F18" s="1">
        <v>0.16</v>
      </c>
      <c r="G18" s="4">
        <f t="shared" si="1"/>
        <v>-342.15184267846689</v>
      </c>
      <c r="H18" s="4">
        <f t="shared" si="2"/>
        <v>61.650673271503365</v>
      </c>
    </row>
    <row r="19" spans="6:8" x14ac:dyDescent="0.25">
      <c r="F19" s="1">
        <v>0.17</v>
      </c>
      <c r="G19" s="4">
        <f t="shared" si="1"/>
        <v>-516.42980196228746</v>
      </c>
      <c r="H19" s="4">
        <f t="shared" si="2"/>
        <v>-63.82945741284766</v>
      </c>
    </row>
    <row r="20" spans="6:8" x14ac:dyDescent="0.25">
      <c r="F20" s="1">
        <v>0.18</v>
      </c>
      <c r="G20" s="4">
        <f t="shared" si="1"/>
        <v>-682.70861001662797</v>
      </c>
      <c r="H20" s="4">
        <f t="shared" si="2"/>
        <v>-183.55019921197163</v>
      </c>
    </row>
    <row r="21" spans="6:8" x14ac:dyDescent="0.25">
      <c r="F21" s="1">
        <v>0.19</v>
      </c>
      <c r="G21" s="4">
        <f t="shared" si="1"/>
        <v>-841.45728779378987</v>
      </c>
      <c r="H21" s="4">
        <f t="shared" si="2"/>
        <v>-297.84924721152947</v>
      </c>
    </row>
    <row r="22" spans="6:8" x14ac:dyDescent="0.25">
      <c r="F22" s="1">
        <v>0.2</v>
      </c>
      <c r="G22" s="4">
        <f t="shared" si="1"/>
        <v>-993.11235425240011</v>
      </c>
      <c r="H22" s="4">
        <f t="shared" si="2"/>
        <v>-407.04089506172795</v>
      </c>
    </row>
    <row r="23" spans="6:8" x14ac:dyDescent="0.25">
      <c r="F23" s="1">
        <v>0.21</v>
      </c>
      <c r="G23" s="4">
        <f t="shared" si="1"/>
        <v>-1138.0803879005707</v>
      </c>
      <c r="H23" s="4">
        <f t="shared" si="2"/>
        <v>-511.41787928841131</v>
      </c>
    </row>
    <row r="24" spans="6:8" x14ac:dyDescent="0.25">
      <c r="F24" s="1">
        <v>0.22</v>
      </c>
      <c r="G24" s="4">
        <f t="shared" si="1"/>
        <v>-1276.7403639330378</v>
      </c>
      <c r="H24" s="4">
        <f t="shared" si="2"/>
        <v>-611.25306203178707</v>
      </c>
    </row>
    <row r="25" spans="6:8" x14ac:dyDescent="0.25">
      <c r="F25" s="1">
        <v>0.23</v>
      </c>
      <c r="G25" s="4">
        <f t="shared" si="1"/>
        <v>-1409.445788483612</v>
      </c>
      <c r="H25" s="4">
        <f t="shared" si="2"/>
        <v>-706.80096770820091</v>
      </c>
    </row>
    <row r="26" spans="6:8" x14ac:dyDescent="0.25">
      <c r="F26" s="1">
        <v>0.24</v>
      </c>
      <c r="G26" s="4">
        <f t="shared" si="1"/>
        <v>-1536.5266492796918</v>
      </c>
      <c r="H26" s="4">
        <f t="shared" si="2"/>
        <v>-798.29918748137879</v>
      </c>
    </row>
    <row r="27" spans="6:8" x14ac:dyDescent="0.25">
      <c r="F27" s="1">
        <v>0.25</v>
      </c>
      <c r="G27" s="4">
        <f t="shared" si="1"/>
        <v>-1658.2911999999997</v>
      </c>
      <c r="H27" s="4">
        <f t="shared" si="2"/>
        <v>-885.96966400000019</v>
      </c>
    </row>
    <row r="28" spans="6:8" x14ac:dyDescent="0.25">
      <c r="F28" s="1">
        <v>0.26</v>
      </c>
      <c r="G28" s="4">
        <f t="shared" si="1"/>
        <v>-1775.0275938706827</v>
      </c>
      <c r="H28" s="4">
        <f t="shared" si="2"/>
        <v>-970.01986758689145</v>
      </c>
    </row>
    <row r="29" spans="6:8" x14ac:dyDescent="0.25">
      <c r="F29" s="1">
        <v>0.27</v>
      </c>
      <c r="G29" s="4">
        <f t="shared" si="1"/>
        <v>-1887.0053804624658</v>
      </c>
      <c r="H29" s="4">
        <f t="shared" si="2"/>
        <v>-1050.643873932976</v>
      </c>
    </row>
    <row r="30" spans="6:8" x14ac:dyDescent="0.25">
      <c r="F30" s="1">
        <v>0.28000000000000003</v>
      </c>
      <c r="G30" s="4">
        <f t="shared" si="1"/>
        <v>-1994.4768782501342</v>
      </c>
      <c r="H30" s="4">
        <f t="shared" si="2"/>
        <v>-1128.0233523400966</v>
      </c>
    </row>
    <row r="31" spans="6:8" x14ac:dyDescent="0.25">
      <c r="F31" s="1">
        <v>0.28999999999999998</v>
      </c>
      <c r="G31" s="4">
        <f t="shared" si="1"/>
        <v>-2097.6784342452002</v>
      </c>
      <c r="H31" s="4">
        <f t="shared" si="2"/>
        <v>-1202.3284726565448</v>
      </c>
    </row>
    <row r="32" spans="6:8" x14ac:dyDescent="0.25">
      <c r="F32" s="1">
        <v>0.3</v>
      </c>
      <c r="G32" s="4">
        <f t="shared" si="1"/>
        <v>-2196.8315808961679</v>
      </c>
      <c r="H32" s="4">
        <f t="shared" si="2"/>
        <v>-1273.7187382452407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6E747-293C-42A6-921C-EC2CE6FECABF}">
  <dimension ref="A1:I28"/>
  <sheetViews>
    <sheetView zoomScale="205" zoomScaleNormal="205" workbookViewId="0">
      <selection activeCell="H10" sqref="H10:I12"/>
    </sheetView>
  </sheetViews>
  <sheetFormatPr baseColWidth="10" defaultRowHeight="15" x14ac:dyDescent="0.25"/>
  <cols>
    <col min="1" max="1" width="14" customWidth="1"/>
    <col min="4" max="4" width="11.7109375" bestFit="1" customWidth="1"/>
    <col min="9" max="9" width="12.140625" bestFit="1" customWidth="1"/>
  </cols>
  <sheetData>
    <row r="1" spans="1:9" x14ac:dyDescent="0.25">
      <c r="A1" t="s">
        <v>37</v>
      </c>
      <c r="D1" s="3">
        <v>-353000</v>
      </c>
      <c r="E1" t="s">
        <v>6</v>
      </c>
      <c r="H1">
        <v>0</v>
      </c>
      <c r="I1" s="4">
        <f>D1+D11</f>
        <v>-367600</v>
      </c>
    </row>
    <row r="2" spans="1:9" x14ac:dyDescent="0.25">
      <c r="A2" t="s">
        <v>36</v>
      </c>
      <c r="D2" s="3">
        <v>-17300</v>
      </c>
      <c r="E2" t="s">
        <v>6</v>
      </c>
      <c r="H2">
        <v>1</v>
      </c>
      <c r="I2" s="4">
        <f>SUM($D$8:$D$9)</f>
        <v>74000</v>
      </c>
    </row>
    <row r="3" spans="1:9" x14ac:dyDescent="0.25">
      <c r="A3" t="s">
        <v>34</v>
      </c>
      <c r="D3" s="3">
        <v>12100</v>
      </c>
      <c r="E3" t="s">
        <v>6</v>
      </c>
      <c r="H3">
        <v>2</v>
      </c>
      <c r="I3" s="4">
        <f t="shared" ref="I3:I8" si="0">SUM($D$8:$D$9)</f>
        <v>74000</v>
      </c>
    </row>
    <row r="4" spans="1:9" x14ac:dyDescent="0.25">
      <c r="A4" t="s">
        <v>35</v>
      </c>
      <c r="D4" s="3">
        <v>-9400</v>
      </c>
      <c r="E4" t="s">
        <v>6</v>
      </c>
      <c r="H4">
        <v>3</v>
      </c>
      <c r="I4" s="4">
        <f t="shared" si="0"/>
        <v>74000</v>
      </c>
    </row>
    <row r="5" spans="1:9" x14ac:dyDescent="0.25">
      <c r="A5" t="s">
        <v>38</v>
      </c>
      <c r="D5" s="3">
        <v>-14600</v>
      </c>
      <c r="E5" t="s">
        <v>6</v>
      </c>
      <c r="H5">
        <v>4</v>
      </c>
      <c r="I5" s="4">
        <f t="shared" si="0"/>
        <v>74000</v>
      </c>
    </row>
    <row r="6" spans="1:9" x14ac:dyDescent="0.25">
      <c r="A6" t="s">
        <v>8</v>
      </c>
      <c r="D6" s="3">
        <v>8</v>
      </c>
      <c r="E6" t="s">
        <v>3</v>
      </c>
      <c r="H6">
        <v>5</v>
      </c>
      <c r="I6" s="4">
        <f t="shared" si="0"/>
        <v>74000</v>
      </c>
    </row>
    <row r="7" spans="1:9" x14ac:dyDescent="0.25">
      <c r="A7" t="s">
        <v>40</v>
      </c>
      <c r="D7" s="1">
        <v>0.11</v>
      </c>
      <c r="H7">
        <v>6</v>
      </c>
      <c r="I7" s="4">
        <f t="shared" si="0"/>
        <v>74000</v>
      </c>
    </row>
    <row r="8" spans="1:9" x14ac:dyDescent="0.25">
      <c r="A8" t="s">
        <v>42</v>
      </c>
      <c r="D8" s="3">
        <v>-16000</v>
      </c>
      <c r="E8" t="s">
        <v>6</v>
      </c>
      <c r="H8">
        <v>7</v>
      </c>
      <c r="I8" s="4">
        <f t="shared" si="0"/>
        <v>74000</v>
      </c>
    </row>
    <row r="9" spans="1:9" x14ac:dyDescent="0.25">
      <c r="A9" t="s">
        <v>44</v>
      </c>
      <c r="D9" s="3">
        <v>90000</v>
      </c>
      <c r="E9" t="s">
        <v>6</v>
      </c>
      <c r="H9">
        <v>8</v>
      </c>
      <c r="I9" s="4">
        <f>SUM($D$8:$D$9)+D5-F4-D11</f>
        <v>74000</v>
      </c>
    </row>
    <row r="10" spans="1:9" x14ac:dyDescent="0.25">
      <c r="H10" s="28" t="s">
        <v>17</v>
      </c>
      <c r="I10" s="76">
        <f>NPV(D7,I2:I9)+I1</f>
        <v>13213.084308603953</v>
      </c>
    </row>
    <row r="11" spans="1:9" x14ac:dyDescent="0.25">
      <c r="A11" s="28" t="s">
        <v>79</v>
      </c>
      <c r="B11" s="28"/>
      <c r="C11" s="28"/>
      <c r="D11" s="29">
        <f>SUM(D2:D4)</f>
        <v>-14600</v>
      </c>
      <c r="E11" s="28" t="s">
        <v>6</v>
      </c>
      <c r="H11" s="28" t="s">
        <v>18</v>
      </c>
      <c r="I11" s="83">
        <f>IRR(I1:I9)</f>
        <v>0.12000415987155932</v>
      </c>
    </row>
    <row r="12" spans="1:9" x14ac:dyDescent="0.25">
      <c r="A12" s="28" t="s">
        <v>78</v>
      </c>
      <c r="B12" s="28"/>
      <c r="C12" s="28"/>
      <c r="D12" s="29">
        <f>(D1-D5)/2+D11</f>
        <v>-183800</v>
      </c>
      <c r="E12" s="28" t="s">
        <v>6</v>
      </c>
      <c r="H12" s="28" t="s">
        <v>80</v>
      </c>
      <c r="I12" s="83">
        <f>MIRR(I1:I9,D7,D7)</f>
        <v>0.11491054646905408</v>
      </c>
    </row>
    <row r="13" spans="1:9" x14ac:dyDescent="0.25">
      <c r="A13" s="28" t="s">
        <v>39</v>
      </c>
      <c r="B13" s="28"/>
      <c r="C13" s="28"/>
      <c r="D13" s="76">
        <f>(D1+D5)/D6</f>
        <v>-45950</v>
      </c>
      <c r="E13" s="28" t="s">
        <v>6</v>
      </c>
    </row>
    <row r="14" spans="1:9" x14ac:dyDescent="0.25">
      <c r="A14" s="28" t="s">
        <v>41</v>
      </c>
      <c r="B14" s="28"/>
      <c r="C14" s="28"/>
      <c r="D14" s="29">
        <f>D12*D7</f>
        <v>-20218</v>
      </c>
      <c r="E14" s="28" t="s">
        <v>6</v>
      </c>
    </row>
    <row r="15" spans="1:9" x14ac:dyDescent="0.25">
      <c r="A15" s="79" t="str">
        <f>A8</f>
        <v>Betriebskosten</v>
      </c>
      <c r="B15" s="79"/>
      <c r="C15" s="79"/>
      <c r="D15" s="80">
        <f>D8</f>
        <v>-16000</v>
      </c>
      <c r="E15" s="79" t="s">
        <v>6</v>
      </c>
    </row>
    <row r="16" spans="1:9" x14ac:dyDescent="0.25">
      <c r="A16" s="28" t="s">
        <v>43</v>
      </c>
      <c r="B16" s="28"/>
      <c r="C16" s="28"/>
      <c r="D16" s="76">
        <f>SUM(D13:D15)</f>
        <v>-82168</v>
      </c>
      <c r="E16" s="28" t="s">
        <v>6</v>
      </c>
    </row>
    <row r="17" spans="1:5" x14ac:dyDescent="0.25">
      <c r="A17" s="79" t="str">
        <f>A9</f>
        <v>Erwartete Zusatzeinnahmen</v>
      </c>
      <c r="B17" s="79"/>
      <c r="C17" s="79"/>
      <c r="D17" s="80">
        <f>D9</f>
        <v>90000</v>
      </c>
      <c r="E17" s="79" t="s">
        <v>6</v>
      </c>
    </row>
    <row r="18" spans="1:5" x14ac:dyDescent="0.25">
      <c r="A18" s="28" t="s">
        <v>45</v>
      </c>
      <c r="B18" s="28"/>
      <c r="C18" s="28"/>
      <c r="D18" s="76">
        <f>SUM(D16:D17)</f>
        <v>7832</v>
      </c>
      <c r="E18" s="28" t="s">
        <v>6</v>
      </c>
    </row>
    <row r="19" spans="1:5" x14ac:dyDescent="0.25">
      <c r="A19" s="28" t="s">
        <v>46</v>
      </c>
      <c r="B19" s="28"/>
      <c r="C19" s="28"/>
      <c r="D19" s="77">
        <f>(-D18+D14)/D12</f>
        <v>0.15261153427638738</v>
      </c>
      <c r="E19" s="28"/>
    </row>
    <row r="20" spans="1:5" x14ac:dyDescent="0.25">
      <c r="A20" s="28" t="s">
        <v>47</v>
      </c>
      <c r="B20" s="28"/>
      <c r="C20" s="28"/>
      <c r="D20" s="78">
        <f>(D1+D11)/(-D18+D13+D14)</f>
        <v>4.9675675675675679</v>
      </c>
      <c r="E20" s="28"/>
    </row>
    <row r="26" spans="1:5" x14ac:dyDescent="0.25">
      <c r="A26" t="s">
        <v>17</v>
      </c>
    </row>
    <row r="28" spans="1:5" x14ac:dyDescent="0.25">
      <c r="A28" t="s">
        <v>48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F2C4-211C-49CC-B43D-8FB8336C7009}">
  <dimension ref="A1:S24"/>
  <sheetViews>
    <sheetView tabSelected="1" workbookViewId="0">
      <selection activeCell="F11" sqref="F11:G11"/>
    </sheetView>
  </sheetViews>
  <sheetFormatPr baseColWidth="10" defaultRowHeight="15" x14ac:dyDescent="0.25"/>
  <cols>
    <col min="6" max="7" width="6.140625" customWidth="1"/>
    <col min="8" max="8" width="7.7109375" bestFit="1" customWidth="1"/>
    <col min="9" max="11" width="12.7109375" customWidth="1"/>
    <col min="15" max="15" width="7.7109375" customWidth="1"/>
    <col min="16" max="19" width="11.140625" customWidth="1"/>
  </cols>
  <sheetData>
    <row r="1" spans="1:19" x14ac:dyDescent="0.25">
      <c r="A1" t="s">
        <v>81</v>
      </c>
      <c r="D1" s="3">
        <v>-480</v>
      </c>
      <c r="E1" t="s">
        <v>82</v>
      </c>
      <c r="H1" s="15" t="s">
        <v>110</v>
      </c>
      <c r="I1" s="19"/>
      <c r="J1" s="19"/>
      <c r="K1" s="19"/>
    </row>
    <row r="2" spans="1:19" x14ac:dyDescent="0.25">
      <c r="A2" t="s">
        <v>8</v>
      </c>
      <c r="D2" s="3">
        <v>40</v>
      </c>
      <c r="E2" t="s">
        <v>3</v>
      </c>
      <c r="H2" s="14" t="s">
        <v>86</v>
      </c>
      <c r="I2" s="16" t="s">
        <v>87</v>
      </c>
      <c r="J2" s="16" t="s">
        <v>26</v>
      </c>
      <c r="K2" s="16" t="s">
        <v>27</v>
      </c>
    </row>
    <row r="3" spans="1:19" x14ac:dyDescent="0.25">
      <c r="A3" t="s">
        <v>68</v>
      </c>
      <c r="D3" s="11">
        <v>7.0000000000000007E-2</v>
      </c>
      <c r="H3" s="84">
        <v>0</v>
      </c>
      <c r="I3" s="30">
        <f>ROUND(1/(1+$D$3)^H3,3)</f>
        <v>1</v>
      </c>
      <c r="J3" s="78">
        <f>D1</f>
        <v>-480</v>
      </c>
      <c r="K3" s="78">
        <f>I3*J3</f>
        <v>-480</v>
      </c>
      <c r="L3" t="s">
        <v>11</v>
      </c>
    </row>
    <row r="4" spans="1:19" x14ac:dyDescent="0.25">
      <c r="A4" t="s">
        <v>89</v>
      </c>
      <c r="D4" s="3">
        <v>150</v>
      </c>
      <c r="E4" t="s">
        <v>82</v>
      </c>
      <c r="H4" s="84" t="s">
        <v>90</v>
      </c>
      <c r="I4" s="30">
        <f>ROUND(((1+$D$3)^$D$2-1)/((1+$D$3)^$D$2*$D$3),3)</f>
        <v>13.332000000000001</v>
      </c>
      <c r="J4" s="78">
        <f>$D$16</f>
        <v>3</v>
      </c>
      <c r="K4" s="78">
        <f t="shared" ref="K4:K6" si="0">I4*J4</f>
        <v>39.996000000000002</v>
      </c>
      <c r="L4" t="s">
        <v>88</v>
      </c>
    </row>
    <row r="5" spans="1:19" x14ac:dyDescent="0.25">
      <c r="H5" s="84">
        <v>40</v>
      </c>
      <c r="I5" s="30">
        <f>ROUND(1/(1+$D$3)^H5,3)</f>
        <v>6.7000000000000004E-2</v>
      </c>
      <c r="J5" s="78">
        <f>$D$4</f>
        <v>150</v>
      </c>
      <c r="K5" s="78">
        <f t="shared" si="0"/>
        <v>10.050000000000001</v>
      </c>
      <c r="L5" t="s">
        <v>89</v>
      </c>
    </row>
    <row r="6" spans="1:19" x14ac:dyDescent="0.25">
      <c r="A6" t="s">
        <v>83</v>
      </c>
      <c r="H6" s="84">
        <v>40</v>
      </c>
      <c r="I6" s="30">
        <f>ROUND(1/(1+$D$3)^H6,3)</f>
        <v>6.7000000000000004E-2</v>
      </c>
      <c r="J6" s="78">
        <f>D4*-$D$7</f>
        <v>-37.5</v>
      </c>
      <c r="K6" s="78">
        <f t="shared" si="0"/>
        <v>-2.5125000000000002</v>
      </c>
      <c r="L6" t="s">
        <v>102</v>
      </c>
    </row>
    <row r="7" spans="1:19" x14ac:dyDescent="0.25">
      <c r="A7" t="s">
        <v>85</v>
      </c>
      <c r="D7" s="11">
        <v>0.25</v>
      </c>
      <c r="H7" s="13" t="s">
        <v>17</v>
      </c>
      <c r="I7" s="13"/>
      <c r="J7" s="13"/>
      <c r="K7" s="32">
        <f>SUM(K3:K6)</f>
        <v>-432.4665</v>
      </c>
    </row>
    <row r="9" spans="1:19" x14ac:dyDescent="0.25">
      <c r="A9" t="s">
        <v>84</v>
      </c>
      <c r="D9" s="31">
        <v>0.6</v>
      </c>
      <c r="H9" s="15" t="s">
        <v>91</v>
      </c>
      <c r="I9" s="19"/>
      <c r="J9" s="19"/>
      <c r="K9" s="19"/>
      <c r="O9" s="14" t="s">
        <v>86</v>
      </c>
      <c r="P9" s="85" t="s">
        <v>93</v>
      </c>
      <c r="Q9" s="85" t="s">
        <v>111</v>
      </c>
      <c r="R9" s="85" t="s">
        <v>95</v>
      </c>
      <c r="S9" s="85" t="s">
        <v>112</v>
      </c>
    </row>
    <row r="10" spans="1:19" x14ac:dyDescent="0.25">
      <c r="A10" t="s">
        <v>40</v>
      </c>
      <c r="D10" s="11">
        <v>0.05</v>
      </c>
      <c r="H10" s="14" t="s">
        <v>86</v>
      </c>
      <c r="I10" s="16" t="s">
        <v>87</v>
      </c>
      <c r="J10" s="16" t="s">
        <v>26</v>
      </c>
      <c r="K10" s="16" t="s">
        <v>27</v>
      </c>
      <c r="O10" s="5">
        <v>0</v>
      </c>
      <c r="P10" s="12"/>
      <c r="Q10" s="12"/>
      <c r="R10" s="12">
        <f>-D1*D9</f>
        <v>288</v>
      </c>
      <c r="S10" s="12"/>
    </row>
    <row r="11" spans="1:19" x14ac:dyDescent="0.25">
      <c r="A11" t="s">
        <v>94</v>
      </c>
      <c r="F11">
        <v>4</v>
      </c>
      <c r="G11">
        <v>50</v>
      </c>
      <c r="H11" s="84">
        <v>0</v>
      </c>
      <c r="I11" s="30">
        <f>ROUND(1/(1+$D$3)^H11,3)</f>
        <v>1</v>
      </c>
      <c r="J11" s="78">
        <f>D1</f>
        <v>-480</v>
      </c>
      <c r="K11" s="78">
        <f t="shared" ref="K11:K20" si="1">I11*J11</f>
        <v>-480</v>
      </c>
      <c r="L11" t="s">
        <v>11</v>
      </c>
      <c r="O11" s="5">
        <v>1</v>
      </c>
      <c r="P11" s="12">
        <f>ROUND(R10*$D$10,1)</f>
        <v>14.4</v>
      </c>
      <c r="Q11" s="12">
        <f>$G$11-P11</f>
        <v>35.6</v>
      </c>
      <c r="R11" s="12">
        <f>R10-Q11</f>
        <v>252.4</v>
      </c>
      <c r="S11" s="12">
        <f>P11*$D$7</f>
        <v>3.6</v>
      </c>
    </row>
    <row r="12" spans="1:19" x14ac:dyDescent="0.25">
      <c r="A12" t="s">
        <v>96</v>
      </c>
      <c r="H12" s="84">
        <v>0</v>
      </c>
      <c r="I12" s="30">
        <f>ROUND(1/(1+$D$3)^H12,3)</f>
        <v>1</v>
      </c>
      <c r="J12" s="78">
        <f>ROUND(J11*-D9,1)</f>
        <v>288</v>
      </c>
      <c r="K12" s="78">
        <f t="shared" si="1"/>
        <v>288</v>
      </c>
      <c r="L12" t="s">
        <v>91</v>
      </c>
      <c r="O12" s="5">
        <v>2</v>
      </c>
      <c r="P12" s="12">
        <f t="shared" ref="P12:P14" si="2">ROUND(R11*$D$10,1)</f>
        <v>12.6</v>
      </c>
      <c r="Q12" s="12">
        <f t="shared" ref="Q12:Q14" si="3">$G$11-P12</f>
        <v>37.4</v>
      </c>
      <c r="R12" s="12">
        <f t="shared" ref="R12:R14" si="4">R11-Q12</f>
        <v>215</v>
      </c>
      <c r="S12" s="12">
        <f t="shared" ref="S12:S14" si="5">P12*$D$7</f>
        <v>3.15</v>
      </c>
    </row>
    <row r="13" spans="1:19" x14ac:dyDescent="0.25">
      <c r="D13" s="6"/>
      <c r="H13" s="84" t="s">
        <v>90</v>
      </c>
      <c r="I13" s="30">
        <f>ROUND(((1+$D$3)^$D$2-1)/((1+$D$3)^$D$2*$D$3),3)</f>
        <v>13.332000000000001</v>
      </c>
      <c r="J13" s="78">
        <f>$D$16</f>
        <v>3</v>
      </c>
      <c r="K13" s="78">
        <f t="shared" si="1"/>
        <v>39.996000000000002</v>
      </c>
      <c r="L13" t="s">
        <v>88</v>
      </c>
      <c r="O13" s="5">
        <v>3</v>
      </c>
      <c r="P13" s="12">
        <f t="shared" si="2"/>
        <v>10.8</v>
      </c>
      <c r="Q13" s="12">
        <f t="shared" si="3"/>
        <v>39.200000000000003</v>
      </c>
      <c r="R13" s="12">
        <f t="shared" si="4"/>
        <v>175.8</v>
      </c>
      <c r="S13" s="12">
        <f t="shared" si="5"/>
        <v>2.7</v>
      </c>
    </row>
    <row r="14" spans="1:19" x14ac:dyDescent="0.25">
      <c r="D14" s="4"/>
      <c r="H14" s="84" t="s">
        <v>107</v>
      </c>
      <c r="I14" s="30">
        <f>ROUND(((1+$D$3)^$F$11-1)/((1+$D$3)^$F$11*$D$3),3)</f>
        <v>3.387</v>
      </c>
      <c r="J14" s="78">
        <f>-G11</f>
        <v>-50</v>
      </c>
      <c r="K14" s="78">
        <f t="shared" si="1"/>
        <v>-169.35</v>
      </c>
      <c r="L14" t="s">
        <v>92</v>
      </c>
      <c r="O14" s="5">
        <v>4</v>
      </c>
      <c r="P14" s="12">
        <f t="shared" si="2"/>
        <v>8.8000000000000007</v>
      </c>
      <c r="Q14" s="12">
        <f t="shared" si="3"/>
        <v>41.2</v>
      </c>
      <c r="R14" s="12">
        <f t="shared" si="4"/>
        <v>134.60000000000002</v>
      </c>
      <c r="S14" s="12">
        <f t="shared" si="5"/>
        <v>2.2000000000000002</v>
      </c>
    </row>
    <row r="15" spans="1:19" x14ac:dyDescent="0.25">
      <c r="A15" t="s">
        <v>39</v>
      </c>
      <c r="D15" s="12">
        <f>D1/D2</f>
        <v>-12</v>
      </c>
      <c r="H15" s="84">
        <v>1</v>
      </c>
      <c r="I15" s="30">
        <f>ROUND(1/(1+$D$3)^H15,3)</f>
        <v>0.93500000000000005</v>
      </c>
      <c r="J15" s="78">
        <f>S11</f>
        <v>3.6</v>
      </c>
      <c r="K15" s="78">
        <f t="shared" si="1"/>
        <v>3.3660000000000001</v>
      </c>
      <c r="L15" t="s">
        <v>97</v>
      </c>
      <c r="P15" s="12"/>
      <c r="Q15" s="12"/>
      <c r="R15" s="12"/>
      <c r="S15" s="12"/>
    </row>
    <row r="16" spans="1:19" x14ac:dyDescent="0.25">
      <c r="A16" t="s">
        <v>88</v>
      </c>
      <c r="D16" s="12">
        <f>D15*-D7</f>
        <v>3</v>
      </c>
      <c r="H16" s="84">
        <v>2</v>
      </c>
      <c r="I16" s="30">
        <f t="shared" ref="I16:I18" si="6">ROUND(1/(1+$D$3)^H16,3)</f>
        <v>0.873</v>
      </c>
      <c r="J16" s="78">
        <f>S12</f>
        <v>3.15</v>
      </c>
      <c r="K16" s="78">
        <f t="shared" si="1"/>
        <v>2.7499500000000001</v>
      </c>
      <c r="L16" t="s">
        <v>97</v>
      </c>
    </row>
    <row r="17" spans="4:12" x14ac:dyDescent="0.25">
      <c r="H17" s="84">
        <v>3</v>
      </c>
      <c r="I17" s="30">
        <f t="shared" si="6"/>
        <v>0.81599999999999995</v>
      </c>
      <c r="J17" s="78">
        <f>S13</f>
        <v>2.7</v>
      </c>
      <c r="K17" s="78">
        <f t="shared" si="1"/>
        <v>2.2031999999999998</v>
      </c>
      <c r="L17" t="s">
        <v>97</v>
      </c>
    </row>
    <row r="18" spans="4:12" x14ac:dyDescent="0.25">
      <c r="H18" s="84">
        <v>4</v>
      </c>
      <c r="I18" s="30">
        <f t="shared" si="6"/>
        <v>0.76300000000000001</v>
      </c>
      <c r="J18" s="78">
        <f>S14</f>
        <v>2.2000000000000002</v>
      </c>
      <c r="K18" s="78">
        <f t="shared" si="1"/>
        <v>1.6786000000000001</v>
      </c>
      <c r="L18" t="s">
        <v>97</v>
      </c>
    </row>
    <row r="19" spans="4:12" x14ac:dyDescent="0.25">
      <c r="D19" s="1"/>
      <c r="H19" s="84" t="s">
        <v>108</v>
      </c>
      <c r="I19" s="30">
        <f>ROUND(((1+$D$3)^$D$2-1)/((1+$D$3)^$D$2*$D$3)-((1+$D$3)^$F$11-1)/((1+$D$3)^$F$11*$D$3),3)</f>
        <v>9.9440000000000008</v>
      </c>
      <c r="J19" s="78">
        <f>-ROUND(R14*D10,1)</f>
        <v>-6.7</v>
      </c>
      <c r="K19" s="78">
        <f t="shared" si="1"/>
        <v>-66.624800000000008</v>
      </c>
      <c r="L19" t="s">
        <v>98</v>
      </c>
    </row>
    <row r="20" spans="4:12" x14ac:dyDescent="0.25">
      <c r="H20" s="84" t="s">
        <v>108</v>
      </c>
      <c r="I20" s="30">
        <f>ROUND(((1+$D$3)^$D$2-1)/((1+$D$3)^$D$2*$D$3)-((1+$D$3)^$F$11-1)/((1+$D$3)^$F$11*$D$3),3)</f>
        <v>9.9440000000000008</v>
      </c>
      <c r="J20" s="78">
        <f>ROUND(J19*-D7,1)</f>
        <v>1.7</v>
      </c>
      <c r="K20" s="78">
        <f t="shared" si="1"/>
        <v>16.904800000000002</v>
      </c>
      <c r="L20" t="s">
        <v>99</v>
      </c>
    </row>
    <row r="21" spans="4:12" x14ac:dyDescent="0.25">
      <c r="H21" s="84">
        <v>40</v>
      </c>
      <c r="I21" s="30">
        <f>ROUND(1/(1+$D$3)^H21,3)</f>
        <v>6.7000000000000004E-2</v>
      </c>
      <c r="J21" s="78">
        <f>$D$4</f>
        <v>150</v>
      </c>
      <c r="K21" s="78">
        <f t="shared" ref="K21" si="7">I21*J21</f>
        <v>10.050000000000001</v>
      </c>
      <c r="L21" t="s">
        <v>89</v>
      </c>
    </row>
    <row r="22" spans="4:12" x14ac:dyDescent="0.25">
      <c r="H22" s="84">
        <v>40</v>
      </c>
      <c r="I22" s="30">
        <f>ROUND(1/(1+$D$3)^H22,3)</f>
        <v>6.7000000000000004E-2</v>
      </c>
      <c r="J22" s="78">
        <f>D4*-$D$7</f>
        <v>-37.5</v>
      </c>
      <c r="K22" s="78">
        <f t="shared" ref="K22" si="8">I22*J22</f>
        <v>-2.5125000000000002</v>
      </c>
      <c r="L22" t="s">
        <v>101</v>
      </c>
    </row>
    <row r="23" spans="4:12" x14ac:dyDescent="0.25">
      <c r="H23" s="84">
        <v>40</v>
      </c>
      <c r="I23" s="30">
        <f>ROUND(1/(1+$D$3)^H23,3)</f>
        <v>6.7000000000000004E-2</v>
      </c>
      <c r="J23" s="78">
        <f>-R14</f>
        <v>-134.60000000000002</v>
      </c>
      <c r="K23" s="78">
        <f>I23*J23</f>
        <v>-9.018200000000002</v>
      </c>
      <c r="L23" t="s">
        <v>100</v>
      </c>
    </row>
    <row r="24" spans="4:12" x14ac:dyDescent="0.25">
      <c r="H24" s="13" t="s">
        <v>17</v>
      </c>
      <c r="I24" s="13"/>
      <c r="J24" s="13"/>
      <c r="K24" s="32">
        <f>SUM(K11:K23)</f>
        <v>-362.55694999999992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D9D3D-6184-4656-BFB5-817AE9BAEC1D}">
  <dimension ref="A1:H13"/>
  <sheetViews>
    <sheetView showGridLines="0" workbookViewId="0">
      <selection activeCell="G8" sqref="G8"/>
    </sheetView>
  </sheetViews>
  <sheetFormatPr baseColWidth="10" defaultRowHeight="14.25" x14ac:dyDescent="0.25"/>
  <cols>
    <col min="1" max="5" width="11.42578125" style="33"/>
    <col min="6" max="6" width="12.7109375" style="33" customWidth="1"/>
    <col min="7" max="7" width="8.7109375" style="33" customWidth="1"/>
    <col min="8" max="16384" width="11.42578125" style="33"/>
  </cols>
  <sheetData>
    <row r="1" spans="1:8" ht="20.100000000000001" customHeight="1" x14ac:dyDescent="0.25">
      <c r="F1" s="34" t="s">
        <v>103</v>
      </c>
      <c r="G1" s="35" t="s">
        <v>104</v>
      </c>
      <c r="H1" s="35" t="s">
        <v>105</v>
      </c>
    </row>
    <row r="2" spans="1:8" ht="26.25" customHeight="1" x14ac:dyDescent="0.25">
      <c r="A2" s="33">
        <v>1</v>
      </c>
      <c r="B2" s="33">
        <v>1.1000000000000001</v>
      </c>
      <c r="C2" s="33">
        <v>2</v>
      </c>
      <c r="D2" s="33">
        <f>SUM(C2:C5)</f>
        <v>36</v>
      </c>
      <c r="F2" s="36" t="str">
        <f>CONCATENATE("Aufgabe ",B2)</f>
        <v>Aufgabe 1.1</v>
      </c>
      <c r="G2" s="37">
        <f>C2</f>
        <v>2</v>
      </c>
      <c r="H2" s="36"/>
    </row>
    <row r="3" spans="1:8" ht="26.25" customHeight="1" x14ac:dyDescent="0.25">
      <c r="B3" s="33">
        <v>1.2</v>
      </c>
      <c r="C3" s="33">
        <v>15</v>
      </c>
      <c r="F3" s="36" t="str">
        <f t="shared" ref="F3:F11" si="0">CONCATENATE("Aufgabe ",B3)</f>
        <v>Aufgabe 1.2</v>
      </c>
      <c r="G3" s="37">
        <f t="shared" ref="G3:G11" si="1">C3</f>
        <v>15</v>
      </c>
      <c r="H3" s="36"/>
    </row>
    <row r="4" spans="1:8" ht="26.25" customHeight="1" x14ac:dyDescent="0.25">
      <c r="B4" s="33">
        <v>1.3</v>
      </c>
      <c r="C4" s="33">
        <v>15</v>
      </c>
      <c r="F4" s="36" t="str">
        <f t="shared" si="0"/>
        <v>Aufgabe 1.3</v>
      </c>
      <c r="G4" s="37">
        <f t="shared" si="1"/>
        <v>15</v>
      </c>
      <c r="H4" s="36"/>
    </row>
    <row r="5" spans="1:8" ht="26.25" customHeight="1" x14ac:dyDescent="0.25">
      <c r="B5" s="33">
        <v>1.4</v>
      </c>
      <c r="C5" s="33">
        <v>4</v>
      </c>
      <c r="F5" s="36" t="str">
        <f t="shared" si="0"/>
        <v>Aufgabe 1.4</v>
      </c>
      <c r="G5" s="37">
        <f t="shared" si="1"/>
        <v>4</v>
      </c>
      <c r="H5" s="36"/>
    </row>
    <row r="6" spans="1:8" ht="26.25" customHeight="1" x14ac:dyDescent="0.25">
      <c r="A6" s="33">
        <v>2</v>
      </c>
      <c r="B6" s="33">
        <v>2</v>
      </c>
      <c r="C6" s="33">
        <v>15</v>
      </c>
      <c r="D6" s="33">
        <f>SUM(C6:C6)</f>
        <v>15</v>
      </c>
      <c r="F6" s="36" t="str">
        <f t="shared" si="0"/>
        <v>Aufgabe 2</v>
      </c>
      <c r="G6" s="37">
        <f t="shared" si="1"/>
        <v>15</v>
      </c>
      <c r="H6" s="36"/>
    </row>
    <row r="7" spans="1:8" ht="26.25" customHeight="1" x14ac:dyDescent="0.25">
      <c r="A7" s="33">
        <v>3</v>
      </c>
      <c r="B7" s="33">
        <v>3</v>
      </c>
      <c r="C7" s="33">
        <v>10</v>
      </c>
      <c r="D7" s="33">
        <f>SUM(C7:C7)</f>
        <v>10</v>
      </c>
      <c r="F7" s="36" t="str">
        <f t="shared" si="0"/>
        <v>Aufgabe 3</v>
      </c>
      <c r="G7" s="37">
        <f t="shared" si="1"/>
        <v>10</v>
      </c>
      <c r="H7" s="36"/>
    </row>
    <row r="8" spans="1:8" ht="26.25" customHeight="1" x14ac:dyDescent="0.25">
      <c r="A8" s="33">
        <v>4</v>
      </c>
      <c r="B8" s="33">
        <v>4.0999999999999996</v>
      </c>
      <c r="C8" s="33">
        <v>16</v>
      </c>
      <c r="D8" s="33">
        <f>SUM(C8:C9)</f>
        <v>22</v>
      </c>
      <c r="F8" s="36" t="str">
        <f t="shared" si="0"/>
        <v>Aufgabe 4.1</v>
      </c>
      <c r="G8" s="37">
        <f t="shared" si="1"/>
        <v>16</v>
      </c>
      <c r="H8" s="36"/>
    </row>
    <row r="9" spans="1:8" ht="26.25" customHeight="1" x14ac:dyDescent="0.25">
      <c r="B9" s="33">
        <v>4.2</v>
      </c>
      <c r="C9" s="33">
        <v>6</v>
      </c>
      <c r="F9" s="36" t="str">
        <f t="shared" si="0"/>
        <v>Aufgabe 4.2</v>
      </c>
      <c r="G9" s="37">
        <f t="shared" si="1"/>
        <v>6</v>
      </c>
      <c r="H9" s="36"/>
    </row>
    <row r="10" spans="1:8" ht="26.25" customHeight="1" x14ac:dyDescent="0.25">
      <c r="A10" s="33">
        <v>5</v>
      </c>
      <c r="B10" s="33">
        <v>5.0999999999999996</v>
      </c>
      <c r="C10" s="33">
        <v>4</v>
      </c>
      <c r="D10" s="33">
        <f>SUM(C10:C11)</f>
        <v>17</v>
      </c>
      <c r="F10" s="36" t="str">
        <f t="shared" si="0"/>
        <v>Aufgabe 5.1</v>
      </c>
      <c r="G10" s="37">
        <f t="shared" si="1"/>
        <v>4</v>
      </c>
      <c r="H10" s="36"/>
    </row>
    <row r="11" spans="1:8" ht="26.25" customHeight="1" x14ac:dyDescent="0.25">
      <c r="B11" s="33">
        <v>5.2</v>
      </c>
      <c r="C11" s="33">
        <v>13</v>
      </c>
      <c r="F11" s="36" t="str">
        <f t="shared" si="0"/>
        <v>Aufgabe 5.2</v>
      </c>
      <c r="G11" s="37">
        <f t="shared" si="1"/>
        <v>13</v>
      </c>
      <c r="H11" s="36"/>
    </row>
    <row r="12" spans="1:8" ht="26.25" customHeight="1" thickBot="1" x14ac:dyDescent="0.3">
      <c r="C12" s="38">
        <f>SUM(C2:C11)</f>
        <v>100</v>
      </c>
      <c r="D12" s="38">
        <f>SUM(D2:D11)</f>
        <v>100</v>
      </c>
      <c r="F12" s="39" t="s">
        <v>106</v>
      </c>
      <c r="G12" s="40">
        <f>SUM(G2:G11)</f>
        <v>100</v>
      </c>
      <c r="H12" s="39"/>
    </row>
    <row r="13" spans="1:8" ht="15" thickTop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A1</vt:lpstr>
      <vt:lpstr>A2</vt:lpstr>
      <vt:lpstr>A3</vt:lpstr>
      <vt:lpstr>A4</vt:lpstr>
      <vt:lpstr>A5</vt:lpstr>
      <vt:lpstr>Punkte</vt:lpstr>
      <vt:lpstr>'A1'!Druckbereich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Schmitt</dc:creator>
  <cp:lastModifiedBy>Thomas Schmitt</cp:lastModifiedBy>
  <cp:lastPrinted>2024-04-22T05:01:35Z</cp:lastPrinted>
  <dcterms:created xsi:type="dcterms:W3CDTF">2024-01-07T07:46:16Z</dcterms:created>
  <dcterms:modified xsi:type="dcterms:W3CDTF">2024-04-22T06:48:50Z</dcterms:modified>
</cp:coreProperties>
</file>